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5200" windowHeight="11985" firstSheet="2" activeTab="2"/>
  </bookViews>
  <sheets>
    <sheet name="Лист1" sheetId="1" state="hidden" r:id="rId1"/>
    <sheet name="Лист1 (2)" sheetId="3" state="hidden" r:id="rId2"/>
    <sheet name="прил 1.4" sheetId="4" r:id="rId3"/>
  </sheets>
  <definedNames>
    <definedName name="_xlnm.Print_Area" localSheetId="0">Лист1!$A$1:$L$63</definedName>
    <definedName name="_xlnm.Print_Area" localSheetId="2">'прил 1.4'!$A$1:$K$36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9" i="1" l="1"/>
  <c r="K57" i="1"/>
  <c r="K55" i="1"/>
  <c r="K54" i="1"/>
  <c r="J59" i="1"/>
  <c r="J57" i="1"/>
  <c r="J55" i="1"/>
  <c r="J54" i="1"/>
  <c r="I59" i="1"/>
  <c r="I57" i="1"/>
  <c r="I55" i="1"/>
  <c r="I54" i="1"/>
  <c r="H59" i="1"/>
  <c r="H57" i="1"/>
  <c r="H55" i="1"/>
  <c r="H54" i="1"/>
  <c r="G59" i="1"/>
  <c r="G57" i="1"/>
  <c r="G55" i="1"/>
  <c r="G54" i="1"/>
  <c r="F59" i="1"/>
  <c r="F57" i="1"/>
  <c r="F55" i="1"/>
  <c r="F54" i="1"/>
  <c r="E43" i="1"/>
  <c r="E42" i="1"/>
  <c r="D43" i="1"/>
  <c r="D42" i="1"/>
  <c r="D44" i="1" s="1"/>
  <c r="D46" i="1" s="1"/>
  <c r="D48" i="1" s="1"/>
  <c r="K35" i="1"/>
  <c r="K33" i="1"/>
  <c r="I35" i="1"/>
  <c r="H35" i="1"/>
  <c r="K31" i="1"/>
  <c r="K30" i="1"/>
  <c r="J35" i="1"/>
  <c r="J33" i="1"/>
  <c r="J31" i="1"/>
  <c r="J30" i="1"/>
  <c r="I33" i="1"/>
  <c r="H33" i="1"/>
  <c r="G35" i="1"/>
  <c r="I31" i="1"/>
  <c r="I30" i="1"/>
  <c r="H31" i="1"/>
  <c r="H30" i="1"/>
  <c r="E59" i="1" l="1"/>
  <c r="E44" i="1"/>
  <c r="E46" i="1" s="1"/>
  <c r="E48" i="1" s="1"/>
  <c r="F35" i="1"/>
  <c r="D59" i="1" s="1"/>
  <c r="G33" i="1"/>
  <c r="E57" i="1" s="1"/>
  <c r="F33" i="1"/>
  <c r="D57" i="1" s="1"/>
  <c r="G31" i="1"/>
  <c r="F31" i="1"/>
  <c r="G30" i="1"/>
  <c r="F30" i="1"/>
  <c r="E23" i="1"/>
  <c r="D23" i="1"/>
  <c r="E21" i="1"/>
  <c r="D21" i="1"/>
  <c r="E19" i="1"/>
  <c r="D19" i="1"/>
  <c r="E18" i="1"/>
  <c r="D18" i="1"/>
  <c r="C23" i="1"/>
  <c r="B23" i="1"/>
  <c r="C21" i="1"/>
  <c r="B21" i="1"/>
  <c r="C19" i="1"/>
  <c r="B19" i="1"/>
  <c r="C18" i="1"/>
  <c r="B18" i="1"/>
  <c r="E11" i="1"/>
  <c r="D11" i="1"/>
  <c r="D35" i="1" s="1"/>
  <c r="E9" i="1"/>
  <c r="E33" i="1" s="1"/>
  <c r="D9" i="1"/>
  <c r="D33" i="1" s="1"/>
  <c r="D7" i="1"/>
  <c r="E7" i="1"/>
  <c r="D6" i="1"/>
  <c r="D8" i="1" s="1"/>
  <c r="E6" i="1"/>
  <c r="E8" i="1" l="1"/>
  <c r="E10" i="1" s="1"/>
  <c r="E12" i="1" s="1"/>
  <c r="D10" i="1"/>
  <c r="D12" i="1" s="1"/>
  <c r="E31" i="1"/>
  <c r="E55" i="1"/>
  <c r="D30" i="1"/>
  <c r="D54" i="1"/>
  <c r="E35" i="1"/>
  <c r="E54" i="1"/>
  <c r="E56" i="1" s="1"/>
  <c r="E58" i="1" s="1"/>
  <c r="E60" i="1" s="1"/>
  <c r="E30" i="1"/>
  <c r="D31" i="1"/>
  <c r="D55" i="1"/>
  <c r="C20" i="1"/>
  <c r="C22" i="1" s="1"/>
  <c r="C24" i="1" s="1"/>
  <c r="E20" i="1"/>
  <c r="E22" i="1" s="1"/>
  <c r="E24" i="1" s="1"/>
  <c r="B20" i="1"/>
  <c r="B22" i="1" s="1"/>
  <c r="B24" i="1" s="1"/>
  <c r="D20" i="1"/>
  <c r="D22" i="1" s="1"/>
  <c r="D24" i="1" s="1"/>
  <c r="E32" i="1" l="1"/>
  <c r="E34" i="1" s="1"/>
  <c r="E36" i="1" s="1"/>
  <c r="D56" i="1"/>
  <c r="D58" i="1" s="1"/>
  <c r="D60" i="1" s="1"/>
  <c r="D32" i="1"/>
  <c r="D34" i="1" s="1"/>
  <c r="D36" i="1" s="1"/>
  <c r="B59" i="1"/>
  <c r="C59" i="1"/>
  <c r="B57" i="1"/>
  <c r="C57" i="1"/>
  <c r="B55" i="1"/>
  <c r="C55" i="1"/>
  <c r="K56" i="1"/>
  <c r="K58" i="1" s="1"/>
  <c r="K60" i="1" s="1"/>
  <c r="J56" i="1"/>
  <c r="J58" i="1" s="1"/>
  <c r="J60" i="1" s="1"/>
  <c r="I56" i="1"/>
  <c r="I58" i="1" s="1"/>
  <c r="I60" i="1" s="1"/>
  <c r="B54" i="1"/>
  <c r="G56" i="1"/>
  <c r="G58" i="1" s="1"/>
  <c r="G60" i="1" s="1"/>
  <c r="F56" i="1"/>
  <c r="F58" i="1" s="1"/>
  <c r="F60" i="1" s="1"/>
  <c r="C54" i="1"/>
  <c r="B47" i="1"/>
  <c r="C47" i="1"/>
  <c r="B45" i="1"/>
  <c r="C45" i="1"/>
  <c r="B43" i="1"/>
  <c r="C43" i="1"/>
  <c r="K44" i="1"/>
  <c r="K46" i="1" s="1"/>
  <c r="K48" i="1" s="1"/>
  <c r="J44" i="1"/>
  <c r="J46" i="1" s="1"/>
  <c r="J48" i="1" s="1"/>
  <c r="I44" i="1"/>
  <c r="I46" i="1" s="1"/>
  <c r="I48" i="1" s="1"/>
  <c r="H44" i="1"/>
  <c r="H46" i="1" s="1"/>
  <c r="H48" i="1" s="1"/>
  <c r="G44" i="1"/>
  <c r="G46" i="1" s="1"/>
  <c r="G48" i="1" s="1"/>
  <c r="F44" i="1"/>
  <c r="C42" i="1"/>
  <c r="B35" i="1"/>
  <c r="C35" i="1"/>
  <c r="B33" i="1"/>
  <c r="C33" i="1"/>
  <c r="B31" i="1"/>
  <c r="C31" i="1"/>
  <c r="K32" i="1"/>
  <c r="K34" i="1" s="1"/>
  <c r="K36" i="1" s="1"/>
  <c r="J32" i="1"/>
  <c r="J34" i="1" s="1"/>
  <c r="J36" i="1" s="1"/>
  <c r="I32" i="1"/>
  <c r="I34" i="1" s="1"/>
  <c r="I36" i="1" s="1"/>
  <c r="H32" i="1"/>
  <c r="H34" i="1" s="1"/>
  <c r="H36" i="1" s="1"/>
  <c r="G32" i="1"/>
  <c r="G34" i="1" s="1"/>
  <c r="G36" i="1" s="1"/>
  <c r="F32" i="1"/>
  <c r="F34" i="1" s="1"/>
  <c r="F36" i="1" s="1"/>
  <c r="FQ84" i="3"/>
  <c r="FP84" i="3"/>
  <c r="M84" i="3"/>
  <c r="L84" i="3"/>
  <c r="B84" i="3" s="1"/>
  <c r="E84" i="3"/>
  <c r="C84" i="3" s="1"/>
  <c r="D84" i="3"/>
  <c r="FQ82" i="3"/>
  <c r="FP82" i="3"/>
  <c r="M82" i="3"/>
  <c r="L82" i="3"/>
  <c r="E82" i="3"/>
  <c r="D82" i="3"/>
  <c r="C82" i="3"/>
  <c r="B82" i="3"/>
  <c r="L81" i="3"/>
  <c r="L83" i="3" s="1"/>
  <c r="L85" i="3" s="1"/>
  <c r="FQ80" i="3"/>
  <c r="FP80" i="3"/>
  <c r="M80" i="3"/>
  <c r="L80" i="3"/>
  <c r="E80" i="3"/>
  <c r="D80" i="3"/>
  <c r="C80" i="3"/>
  <c r="B80" i="3"/>
  <c r="FQ79" i="3"/>
  <c r="FQ81" i="3" s="1"/>
  <c r="FQ83" i="3" s="1"/>
  <c r="FQ85" i="3" s="1"/>
  <c r="FP79" i="3"/>
  <c r="FP81" i="3" s="1"/>
  <c r="FP83" i="3" s="1"/>
  <c r="FP85" i="3" s="1"/>
  <c r="M79" i="3"/>
  <c r="M81" i="3" s="1"/>
  <c r="M83" i="3" s="1"/>
  <c r="M85" i="3" s="1"/>
  <c r="L79" i="3"/>
  <c r="E79" i="3"/>
  <c r="E81" i="3" s="1"/>
  <c r="E83" i="3" s="1"/>
  <c r="E85" i="3" s="1"/>
  <c r="D79" i="3"/>
  <c r="D81" i="3" s="1"/>
  <c r="D83" i="3" s="1"/>
  <c r="D85" i="3" s="1"/>
  <c r="C79" i="3"/>
  <c r="C81" i="3" s="1"/>
  <c r="C83" i="3" s="1"/>
  <c r="C85" i="3" s="1"/>
  <c r="B79" i="3"/>
  <c r="B81" i="3" s="1"/>
  <c r="B83" i="3" s="1"/>
  <c r="B85" i="3" s="1"/>
  <c r="FQ69" i="3"/>
  <c r="FP69" i="3"/>
  <c r="M69" i="3"/>
  <c r="L69" i="3"/>
  <c r="E69" i="3"/>
  <c r="D69" i="3"/>
  <c r="C69" i="3"/>
  <c r="B69" i="3"/>
  <c r="FQ67" i="3"/>
  <c r="FP67" i="3"/>
  <c r="M67" i="3"/>
  <c r="L67" i="3"/>
  <c r="E67" i="3"/>
  <c r="D67" i="3"/>
  <c r="C67" i="3"/>
  <c r="B67" i="3"/>
  <c r="FQ65" i="3"/>
  <c r="FP65" i="3"/>
  <c r="M65" i="3"/>
  <c r="L65" i="3"/>
  <c r="B65" i="3" s="1"/>
  <c r="E65" i="3"/>
  <c r="D65" i="3"/>
  <c r="C65" i="3"/>
  <c r="FQ64" i="3"/>
  <c r="FQ66" i="3" s="1"/>
  <c r="FQ68" i="3" s="1"/>
  <c r="FQ70" i="3" s="1"/>
  <c r="FP64" i="3"/>
  <c r="FP66" i="3" s="1"/>
  <c r="FP68" i="3" s="1"/>
  <c r="FP70" i="3" s="1"/>
  <c r="M64" i="3"/>
  <c r="M66" i="3" s="1"/>
  <c r="M68" i="3" s="1"/>
  <c r="M70" i="3" s="1"/>
  <c r="L64" i="3"/>
  <c r="L66" i="3" s="1"/>
  <c r="L68" i="3" s="1"/>
  <c r="L70" i="3" s="1"/>
  <c r="E64" i="3"/>
  <c r="E66" i="3" s="1"/>
  <c r="E68" i="3" s="1"/>
  <c r="E70" i="3" s="1"/>
  <c r="D64" i="3"/>
  <c r="D66" i="3" s="1"/>
  <c r="D68" i="3" s="1"/>
  <c r="D70" i="3" s="1"/>
  <c r="C64" i="3"/>
  <c r="C66" i="3" s="1"/>
  <c r="C68" i="3" s="1"/>
  <c r="C70" i="3" s="1"/>
  <c r="FQ55" i="3"/>
  <c r="FP55" i="3"/>
  <c r="M55" i="3"/>
  <c r="L55" i="3"/>
  <c r="E55" i="3"/>
  <c r="D55" i="3"/>
  <c r="C55" i="3"/>
  <c r="B55" i="3"/>
  <c r="FQ53" i="3"/>
  <c r="FP53" i="3"/>
  <c r="M53" i="3"/>
  <c r="L53" i="3"/>
  <c r="B53" i="3" s="1"/>
  <c r="E53" i="3"/>
  <c r="D53" i="3"/>
  <c r="C53" i="3"/>
  <c r="M52" i="3"/>
  <c r="M54" i="3" s="1"/>
  <c r="M56" i="3" s="1"/>
  <c r="FQ51" i="3"/>
  <c r="FP51" i="3"/>
  <c r="M51" i="3"/>
  <c r="L51" i="3"/>
  <c r="E51" i="3"/>
  <c r="D51" i="3"/>
  <c r="C51" i="3"/>
  <c r="B51" i="3"/>
  <c r="FQ50" i="3"/>
  <c r="FQ52" i="3" s="1"/>
  <c r="FQ54" i="3" s="1"/>
  <c r="FQ56" i="3" s="1"/>
  <c r="FP50" i="3"/>
  <c r="FP52" i="3" s="1"/>
  <c r="FP54" i="3" s="1"/>
  <c r="FP56" i="3" s="1"/>
  <c r="M50" i="3"/>
  <c r="L50" i="3"/>
  <c r="L52" i="3" s="1"/>
  <c r="E50" i="3"/>
  <c r="E52" i="3" s="1"/>
  <c r="E54" i="3" s="1"/>
  <c r="E56" i="3" s="1"/>
  <c r="D50" i="3"/>
  <c r="D52" i="3" s="1"/>
  <c r="D54" i="3" s="1"/>
  <c r="D56" i="3" s="1"/>
  <c r="C50" i="3"/>
  <c r="C52" i="3" s="1"/>
  <c r="C54" i="3" s="1"/>
  <c r="C56" i="3" s="1"/>
  <c r="B50" i="3"/>
  <c r="B52" i="3" s="1"/>
  <c r="B54" i="3" s="1"/>
  <c r="B56" i="3" s="1"/>
  <c r="FQ35" i="3"/>
  <c r="FP35" i="3"/>
  <c r="M35" i="3"/>
  <c r="L35" i="3"/>
  <c r="B35" i="3" s="1"/>
  <c r="E35" i="3"/>
  <c r="D35" i="3"/>
  <c r="C35" i="3"/>
  <c r="M34" i="3"/>
  <c r="M36" i="3" s="1"/>
  <c r="FQ33" i="3"/>
  <c r="FP33" i="3"/>
  <c r="M33" i="3"/>
  <c r="L33" i="3"/>
  <c r="E33" i="3"/>
  <c r="D33" i="3"/>
  <c r="C33" i="3"/>
  <c r="B33" i="3"/>
  <c r="B34" i="3" s="1"/>
  <c r="B36" i="3" s="1"/>
  <c r="GC32" i="3"/>
  <c r="GB32" i="3"/>
  <c r="GA32" i="3"/>
  <c r="FZ32" i="3"/>
  <c r="FY32" i="3"/>
  <c r="FX32" i="3"/>
  <c r="FW32" i="3"/>
  <c r="FV32" i="3"/>
  <c r="FU32" i="3"/>
  <c r="FT32" i="3"/>
  <c r="FS32" i="3"/>
  <c r="FR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K32" i="3"/>
  <c r="J32" i="3"/>
  <c r="I32" i="3"/>
  <c r="H32" i="3"/>
  <c r="G32" i="3"/>
  <c r="F32" i="3"/>
  <c r="FQ31" i="3"/>
  <c r="FP31" i="3"/>
  <c r="M31" i="3"/>
  <c r="L31" i="3"/>
  <c r="E31" i="3"/>
  <c r="D31" i="3"/>
  <c r="C31" i="3"/>
  <c r="B31" i="3"/>
  <c r="FQ30" i="3"/>
  <c r="FQ32" i="3" s="1"/>
  <c r="FQ34" i="3" s="1"/>
  <c r="FQ36" i="3" s="1"/>
  <c r="FP30" i="3"/>
  <c r="FP32" i="3" s="1"/>
  <c r="FP34" i="3" s="1"/>
  <c r="FP36" i="3" s="1"/>
  <c r="M30" i="3"/>
  <c r="M32" i="3" s="1"/>
  <c r="L30" i="3"/>
  <c r="L32" i="3" s="1"/>
  <c r="E30" i="3"/>
  <c r="E32" i="3" s="1"/>
  <c r="E34" i="3" s="1"/>
  <c r="E36" i="3" s="1"/>
  <c r="D30" i="3"/>
  <c r="D32" i="3" s="1"/>
  <c r="D34" i="3" s="1"/>
  <c r="D36" i="3" s="1"/>
  <c r="C30" i="3"/>
  <c r="C32" i="3" s="1"/>
  <c r="C34" i="3" s="1"/>
  <c r="C36" i="3" s="1"/>
  <c r="B30" i="3"/>
  <c r="B32" i="3" s="1"/>
  <c r="FW17" i="3"/>
  <c r="FG17" i="3"/>
  <c r="EQ17" i="3"/>
  <c r="EA17" i="3"/>
  <c r="DK17" i="3"/>
  <c r="CU17" i="3"/>
  <c r="CE17" i="3"/>
  <c r="BO17" i="3"/>
  <c r="AY17" i="3"/>
  <c r="AI17" i="3"/>
  <c r="S17" i="3"/>
  <c r="F17" i="3"/>
  <c r="FQ16" i="3"/>
  <c r="FP16" i="3"/>
  <c r="L16" i="3"/>
  <c r="D16" i="3"/>
  <c r="C16" i="3"/>
  <c r="GB15" i="3"/>
  <c r="GB17" i="3" s="1"/>
  <c r="FX15" i="3"/>
  <c r="FX17" i="3" s="1"/>
  <c r="FT15" i="3"/>
  <c r="FT17" i="3" s="1"/>
  <c r="FL15" i="3"/>
  <c r="FL17" i="3" s="1"/>
  <c r="FH15" i="3"/>
  <c r="FH17" i="3" s="1"/>
  <c r="FD15" i="3"/>
  <c r="FD17" i="3" s="1"/>
  <c r="EZ15" i="3"/>
  <c r="EZ17" i="3" s="1"/>
  <c r="EV15" i="3"/>
  <c r="EV17" i="3" s="1"/>
  <c r="ER15" i="3"/>
  <c r="ER17" i="3" s="1"/>
  <c r="EN15" i="3"/>
  <c r="EN17" i="3" s="1"/>
  <c r="EJ15" i="3"/>
  <c r="EJ17" i="3" s="1"/>
  <c r="EF15" i="3"/>
  <c r="EF17" i="3" s="1"/>
  <c r="EB15" i="3"/>
  <c r="EB17" i="3" s="1"/>
  <c r="DV15" i="3"/>
  <c r="DV17" i="3" s="1"/>
  <c r="DN15" i="3"/>
  <c r="DN17" i="3" s="1"/>
  <c r="DF15" i="3"/>
  <c r="DF17" i="3" s="1"/>
  <c r="CX15" i="3"/>
  <c r="CX17" i="3" s="1"/>
  <c r="CP15" i="3"/>
  <c r="CP17" i="3" s="1"/>
  <c r="CH15" i="3"/>
  <c r="CH17" i="3" s="1"/>
  <c r="BZ15" i="3"/>
  <c r="BZ17" i="3" s="1"/>
  <c r="BS15" i="3"/>
  <c r="BS17" i="3" s="1"/>
  <c r="BO15" i="3"/>
  <c r="BN15" i="3"/>
  <c r="BN17" i="3" s="1"/>
  <c r="BG15" i="3"/>
  <c r="BG17" i="3" s="1"/>
  <c r="BC15" i="3"/>
  <c r="BC17" i="3" s="1"/>
  <c r="AY15" i="3"/>
  <c r="AX15" i="3"/>
  <c r="AX17" i="3" s="1"/>
  <c r="AQ15" i="3"/>
  <c r="AQ17" i="3" s="1"/>
  <c r="AM15" i="3"/>
  <c r="AM17" i="3" s="1"/>
  <c r="AI15" i="3"/>
  <c r="AH15" i="3"/>
  <c r="AH17" i="3" s="1"/>
  <c r="AA15" i="3"/>
  <c r="AA17" i="3" s="1"/>
  <c r="W15" i="3"/>
  <c r="W17" i="3" s="1"/>
  <c r="S15" i="3"/>
  <c r="R15" i="3"/>
  <c r="R17" i="3" s="1"/>
  <c r="G15" i="3"/>
  <c r="G17" i="3" s="1"/>
  <c r="F15" i="3"/>
  <c r="FQ14" i="3"/>
  <c r="FP14" i="3"/>
  <c r="C14" i="3"/>
  <c r="B14" i="3"/>
  <c r="GC13" i="3"/>
  <c r="GC15" i="3" s="1"/>
  <c r="GC17" i="3" s="1"/>
  <c r="GB13" i="3"/>
  <c r="GA13" i="3"/>
  <c r="GA15" i="3" s="1"/>
  <c r="GA17" i="3" s="1"/>
  <c r="FZ13" i="3"/>
  <c r="FZ15" i="3" s="1"/>
  <c r="FZ17" i="3" s="1"/>
  <c r="FY13" i="3"/>
  <c r="FY15" i="3" s="1"/>
  <c r="FY17" i="3" s="1"/>
  <c r="FX13" i="3"/>
  <c r="FW13" i="3"/>
  <c r="FW15" i="3" s="1"/>
  <c r="FV13" i="3"/>
  <c r="FV15" i="3" s="1"/>
  <c r="FV17" i="3" s="1"/>
  <c r="FU13" i="3"/>
  <c r="FU15" i="3" s="1"/>
  <c r="FU17" i="3" s="1"/>
  <c r="FT13" i="3"/>
  <c r="FS13" i="3"/>
  <c r="FS15" i="3" s="1"/>
  <c r="FS17" i="3" s="1"/>
  <c r="FR13" i="3"/>
  <c r="FR15" i="3" s="1"/>
  <c r="FR17" i="3" s="1"/>
  <c r="FQ13" i="3"/>
  <c r="FQ15" i="3" s="1"/>
  <c r="FQ17" i="3" s="1"/>
  <c r="FO13" i="3"/>
  <c r="FO15" i="3" s="1"/>
  <c r="FO17" i="3" s="1"/>
  <c r="FN13" i="3"/>
  <c r="FN15" i="3" s="1"/>
  <c r="FN17" i="3" s="1"/>
  <c r="FM13" i="3"/>
  <c r="FM15" i="3" s="1"/>
  <c r="FM17" i="3" s="1"/>
  <c r="FL13" i="3"/>
  <c r="FK13" i="3"/>
  <c r="FK15" i="3" s="1"/>
  <c r="FK17" i="3" s="1"/>
  <c r="FJ13" i="3"/>
  <c r="FJ15" i="3" s="1"/>
  <c r="FJ17" i="3" s="1"/>
  <c r="FI13" i="3"/>
  <c r="FI15" i="3" s="1"/>
  <c r="FI17" i="3" s="1"/>
  <c r="FH13" i="3"/>
  <c r="FG13" i="3"/>
  <c r="FG15" i="3" s="1"/>
  <c r="FF13" i="3"/>
  <c r="FF15" i="3" s="1"/>
  <c r="FF17" i="3" s="1"/>
  <c r="FE13" i="3"/>
  <c r="FE15" i="3" s="1"/>
  <c r="FE17" i="3" s="1"/>
  <c r="FD13" i="3"/>
  <c r="FC13" i="3"/>
  <c r="FC15" i="3" s="1"/>
  <c r="FC17" i="3" s="1"/>
  <c r="FB13" i="3"/>
  <c r="FB15" i="3" s="1"/>
  <c r="FB17" i="3" s="1"/>
  <c r="FA13" i="3"/>
  <c r="FA15" i="3" s="1"/>
  <c r="FA17" i="3" s="1"/>
  <c r="EZ13" i="3"/>
  <c r="EY13" i="3"/>
  <c r="EY15" i="3" s="1"/>
  <c r="EY17" i="3" s="1"/>
  <c r="EX13" i="3"/>
  <c r="EX15" i="3" s="1"/>
  <c r="EX17" i="3" s="1"/>
  <c r="EW13" i="3"/>
  <c r="EW15" i="3" s="1"/>
  <c r="EW17" i="3" s="1"/>
  <c r="EV13" i="3"/>
  <c r="EU13" i="3"/>
  <c r="EU15" i="3" s="1"/>
  <c r="EU17" i="3" s="1"/>
  <c r="ET13" i="3"/>
  <c r="ET15" i="3" s="1"/>
  <c r="ET17" i="3" s="1"/>
  <c r="ES13" i="3"/>
  <c r="ES15" i="3" s="1"/>
  <c r="ES17" i="3" s="1"/>
  <c r="ER13" i="3"/>
  <c r="EQ13" i="3"/>
  <c r="EQ15" i="3" s="1"/>
  <c r="EP13" i="3"/>
  <c r="EP15" i="3" s="1"/>
  <c r="EP17" i="3" s="1"/>
  <c r="EO13" i="3"/>
  <c r="EO15" i="3" s="1"/>
  <c r="EO17" i="3" s="1"/>
  <c r="EN13" i="3"/>
  <c r="EM13" i="3"/>
  <c r="EM15" i="3" s="1"/>
  <c r="EM17" i="3" s="1"/>
  <c r="EL13" i="3"/>
  <c r="EL15" i="3" s="1"/>
  <c r="EL17" i="3" s="1"/>
  <c r="EK13" i="3"/>
  <c r="EK15" i="3" s="1"/>
  <c r="EK17" i="3" s="1"/>
  <c r="EJ13" i="3"/>
  <c r="EI13" i="3"/>
  <c r="EI15" i="3" s="1"/>
  <c r="EI17" i="3" s="1"/>
  <c r="EH13" i="3"/>
  <c r="EH15" i="3" s="1"/>
  <c r="EH17" i="3" s="1"/>
  <c r="EG13" i="3"/>
  <c r="EG15" i="3" s="1"/>
  <c r="EG17" i="3" s="1"/>
  <c r="EF13" i="3"/>
  <c r="EE13" i="3"/>
  <c r="EE15" i="3" s="1"/>
  <c r="EE17" i="3" s="1"/>
  <c r="ED13" i="3"/>
  <c r="ED15" i="3" s="1"/>
  <c r="ED17" i="3" s="1"/>
  <c r="EC13" i="3"/>
  <c r="EC15" i="3" s="1"/>
  <c r="EC17" i="3" s="1"/>
  <c r="EB13" i="3"/>
  <c r="EA13" i="3"/>
  <c r="EA15" i="3" s="1"/>
  <c r="DZ13" i="3"/>
  <c r="DZ15" i="3" s="1"/>
  <c r="DZ17" i="3" s="1"/>
  <c r="DY13" i="3"/>
  <c r="DY15" i="3" s="1"/>
  <c r="DY17" i="3" s="1"/>
  <c r="DX13" i="3"/>
  <c r="DX15" i="3" s="1"/>
  <c r="DX17" i="3" s="1"/>
  <c r="DW13" i="3"/>
  <c r="DW15" i="3" s="1"/>
  <c r="DW17" i="3" s="1"/>
  <c r="DV13" i="3"/>
  <c r="DU13" i="3"/>
  <c r="DU15" i="3" s="1"/>
  <c r="DU17" i="3" s="1"/>
  <c r="DT13" i="3"/>
  <c r="DT15" i="3" s="1"/>
  <c r="DT17" i="3" s="1"/>
  <c r="DS13" i="3"/>
  <c r="DS15" i="3" s="1"/>
  <c r="DS17" i="3" s="1"/>
  <c r="DR13" i="3"/>
  <c r="DR15" i="3" s="1"/>
  <c r="DR17" i="3" s="1"/>
  <c r="DQ13" i="3"/>
  <c r="DQ15" i="3" s="1"/>
  <c r="DQ17" i="3" s="1"/>
  <c r="DP13" i="3"/>
  <c r="DP15" i="3" s="1"/>
  <c r="DP17" i="3" s="1"/>
  <c r="DO13" i="3"/>
  <c r="DO15" i="3" s="1"/>
  <c r="DO17" i="3" s="1"/>
  <c r="DN13" i="3"/>
  <c r="DM13" i="3"/>
  <c r="DM15" i="3" s="1"/>
  <c r="DM17" i="3" s="1"/>
  <c r="DL13" i="3"/>
  <c r="DL15" i="3" s="1"/>
  <c r="DL17" i="3" s="1"/>
  <c r="DK13" i="3"/>
  <c r="DK15" i="3" s="1"/>
  <c r="DJ13" i="3"/>
  <c r="DJ15" i="3" s="1"/>
  <c r="DJ17" i="3" s="1"/>
  <c r="DI13" i="3"/>
  <c r="DI15" i="3" s="1"/>
  <c r="DI17" i="3" s="1"/>
  <c r="DH13" i="3"/>
  <c r="DH15" i="3" s="1"/>
  <c r="DH17" i="3" s="1"/>
  <c r="DG13" i="3"/>
  <c r="DG15" i="3" s="1"/>
  <c r="DG17" i="3" s="1"/>
  <c r="DF13" i="3"/>
  <c r="DE13" i="3"/>
  <c r="DE15" i="3" s="1"/>
  <c r="DE17" i="3" s="1"/>
  <c r="DD13" i="3"/>
  <c r="DD15" i="3" s="1"/>
  <c r="DD17" i="3" s="1"/>
  <c r="DC13" i="3"/>
  <c r="DC15" i="3" s="1"/>
  <c r="DC17" i="3" s="1"/>
  <c r="DB13" i="3"/>
  <c r="DB15" i="3" s="1"/>
  <c r="DB17" i="3" s="1"/>
  <c r="DA13" i="3"/>
  <c r="DA15" i="3" s="1"/>
  <c r="DA17" i="3" s="1"/>
  <c r="CZ13" i="3"/>
  <c r="CZ15" i="3" s="1"/>
  <c r="CZ17" i="3" s="1"/>
  <c r="CY13" i="3"/>
  <c r="CY15" i="3" s="1"/>
  <c r="CY17" i="3" s="1"/>
  <c r="CX13" i="3"/>
  <c r="CW13" i="3"/>
  <c r="CW15" i="3" s="1"/>
  <c r="CW17" i="3" s="1"/>
  <c r="CV13" i="3"/>
  <c r="CV15" i="3" s="1"/>
  <c r="CV17" i="3" s="1"/>
  <c r="CU13" i="3"/>
  <c r="CU15" i="3" s="1"/>
  <c r="CT13" i="3"/>
  <c r="CT15" i="3" s="1"/>
  <c r="CT17" i="3" s="1"/>
  <c r="CS13" i="3"/>
  <c r="CS15" i="3" s="1"/>
  <c r="CS17" i="3" s="1"/>
  <c r="CR13" i="3"/>
  <c r="CR15" i="3" s="1"/>
  <c r="CR17" i="3" s="1"/>
  <c r="CQ13" i="3"/>
  <c r="CQ15" i="3" s="1"/>
  <c r="CQ17" i="3" s="1"/>
  <c r="CP13" i="3"/>
  <c r="CO13" i="3"/>
  <c r="CO15" i="3" s="1"/>
  <c r="CO17" i="3" s="1"/>
  <c r="CN13" i="3"/>
  <c r="CN15" i="3" s="1"/>
  <c r="CN17" i="3" s="1"/>
  <c r="CM13" i="3"/>
  <c r="CM15" i="3" s="1"/>
  <c r="CM17" i="3" s="1"/>
  <c r="CL13" i="3"/>
  <c r="CL15" i="3" s="1"/>
  <c r="CL17" i="3" s="1"/>
  <c r="CK13" i="3"/>
  <c r="CK15" i="3" s="1"/>
  <c r="CK17" i="3" s="1"/>
  <c r="CJ13" i="3"/>
  <c r="CJ15" i="3" s="1"/>
  <c r="CJ17" i="3" s="1"/>
  <c r="CI13" i="3"/>
  <c r="CI15" i="3" s="1"/>
  <c r="CI17" i="3" s="1"/>
  <c r="CH13" i="3"/>
  <c r="CG13" i="3"/>
  <c r="CG15" i="3" s="1"/>
  <c r="CG17" i="3" s="1"/>
  <c r="CF13" i="3"/>
  <c r="CF15" i="3" s="1"/>
  <c r="CF17" i="3" s="1"/>
  <c r="CE13" i="3"/>
  <c r="CE15" i="3" s="1"/>
  <c r="CD13" i="3"/>
  <c r="CD15" i="3" s="1"/>
  <c r="CD17" i="3" s="1"/>
  <c r="CC13" i="3"/>
  <c r="CC15" i="3" s="1"/>
  <c r="CC17" i="3" s="1"/>
  <c r="CB13" i="3"/>
  <c r="CB15" i="3" s="1"/>
  <c r="CB17" i="3" s="1"/>
  <c r="CA13" i="3"/>
  <c r="CA15" i="3" s="1"/>
  <c r="CA17" i="3" s="1"/>
  <c r="BZ13" i="3"/>
  <c r="BY13" i="3"/>
  <c r="BY15" i="3" s="1"/>
  <c r="BY17" i="3" s="1"/>
  <c r="BX13" i="3"/>
  <c r="BX15" i="3" s="1"/>
  <c r="BX17" i="3" s="1"/>
  <c r="BW13" i="3"/>
  <c r="BW15" i="3" s="1"/>
  <c r="BW17" i="3" s="1"/>
  <c r="BV13" i="3"/>
  <c r="BV15" i="3" s="1"/>
  <c r="BV17" i="3" s="1"/>
  <c r="BU13" i="3"/>
  <c r="BU15" i="3" s="1"/>
  <c r="BU17" i="3" s="1"/>
  <c r="BT13" i="3"/>
  <c r="BT15" i="3" s="1"/>
  <c r="BT17" i="3" s="1"/>
  <c r="BS13" i="3"/>
  <c r="BR13" i="3"/>
  <c r="BR15" i="3" s="1"/>
  <c r="BR17" i="3" s="1"/>
  <c r="BQ13" i="3"/>
  <c r="BQ15" i="3" s="1"/>
  <c r="BQ17" i="3" s="1"/>
  <c r="BP13" i="3"/>
  <c r="BP15" i="3" s="1"/>
  <c r="BP17" i="3" s="1"/>
  <c r="BO13" i="3"/>
  <c r="BN13" i="3"/>
  <c r="BM13" i="3"/>
  <c r="BM15" i="3" s="1"/>
  <c r="BM17" i="3" s="1"/>
  <c r="BL13" i="3"/>
  <c r="BL15" i="3" s="1"/>
  <c r="BL17" i="3" s="1"/>
  <c r="BK13" i="3"/>
  <c r="BK15" i="3" s="1"/>
  <c r="BK17" i="3" s="1"/>
  <c r="BJ13" i="3"/>
  <c r="BJ15" i="3" s="1"/>
  <c r="BJ17" i="3" s="1"/>
  <c r="BI13" i="3"/>
  <c r="BI15" i="3" s="1"/>
  <c r="BI17" i="3" s="1"/>
  <c r="BH13" i="3"/>
  <c r="BH15" i="3" s="1"/>
  <c r="BH17" i="3" s="1"/>
  <c r="BG13" i="3"/>
  <c r="BF13" i="3"/>
  <c r="BF15" i="3" s="1"/>
  <c r="BF17" i="3" s="1"/>
  <c r="BE13" i="3"/>
  <c r="BE15" i="3" s="1"/>
  <c r="BE17" i="3" s="1"/>
  <c r="BD13" i="3"/>
  <c r="BD15" i="3" s="1"/>
  <c r="BD17" i="3" s="1"/>
  <c r="BC13" i="3"/>
  <c r="BB13" i="3"/>
  <c r="BB15" i="3" s="1"/>
  <c r="BB17" i="3" s="1"/>
  <c r="BA13" i="3"/>
  <c r="BA15" i="3" s="1"/>
  <c r="BA17" i="3" s="1"/>
  <c r="AZ13" i="3"/>
  <c r="AZ15" i="3" s="1"/>
  <c r="AZ17" i="3" s="1"/>
  <c r="AY13" i="3"/>
  <c r="AX13" i="3"/>
  <c r="AW13" i="3"/>
  <c r="AW15" i="3" s="1"/>
  <c r="AW17" i="3" s="1"/>
  <c r="AV13" i="3"/>
  <c r="AV15" i="3" s="1"/>
  <c r="AV17" i="3" s="1"/>
  <c r="AU13" i="3"/>
  <c r="AU15" i="3" s="1"/>
  <c r="AU17" i="3" s="1"/>
  <c r="AT13" i="3"/>
  <c r="AT15" i="3" s="1"/>
  <c r="AT17" i="3" s="1"/>
  <c r="AS13" i="3"/>
  <c r="AS15" i="3" s="1"/>
  <c r="AS17" i="3" s="1"/>
  <c r="AR13" i="3"/>
  <c r="AR15" i="3" s="1"/>
  <c r="AR17" i="3" s="1"/>
  <c r="AQ13" i="3"/>
  <c r="AP13" i="3"/>
  <c r="AP15" i="3" s="1"/>
  <c r="AP17" i="3" s="1"/>
  <c r="AO13" i="3"/>
  <c r="AO15" i="3" s="1"/>
  <c r="AO17" i="3" s="1"/>
  <c r="AN13" i="3"/>
  <c r="AN15" i="3" s="1"/>
  <c r="AN17" i="3" s="1"/>
  <c r="AM13" i="3"/>
  <c r="AL13" i="3"/>
  <c r="AL15" i="3" s="1"/>
  <c r="AL17" i="3" s="1"/>
  <c r="AK13" i="3"/>
  <c r="AK15" i="3" s="1"/>
  <c r="AK17" i="3" s="1"/>
  <c r="AJ13" i="3"/>
  <c r="AJ15" i="3" s="1"/>
  <c r="AJ17" i="3" s="1"/>
  <c r="AI13" i="3"/>
  <c r="AH13" i="3"/>
  <c r="AG13" i="3"/>
  <c r="AG15" i="3" s="1"/>
  <c r="AG17" i="3" s="1"/>
  <c r="AF13" i="3"/>
  <c r="AF15" i="3" s="1"/>
  <c r="AF17" i="3" s="1"/>
  <c r="AE13" i="3"/>
  <c r="AE15" i="3" s="1"/>
  <c r="AE17" i="3" s="1"/>
  <c r="AD13" i="3"/>
  <c r="AD15" i="3" s="1"/>
  <c r="AD17" i="3" s="1"/>
  <c r="AC13" i="3"/>
  <c r="AC15" i="3" s="1"/>
  <c r="AC17" i="3" s="1"/>
  <c r="AB13" i="3"/>
  <c r="AB15" i="3" s="1"/>
  <c r="AB17" i="3" s="1"/>
  <c r="AA13" i="3"/>
  <c r="Z13" i="3"/>
  <c r="Z15" i="3" s="1"/>
  <c r="Z17" i="3" s="1"/>
  <c r="Y13" i="3"/>
  <c r="Y15" i="3" s="1"/>
  <c r="Y17" i="3" s="1"/>
  <c r="X13" i="3"/>
  <c r="X15" i="3" s="1"/>
  <c r="X17" i="3" s="1"/>
  <c r="W13" i="3"/>
  <c r="V13" i="3"/>
  <c r="V15" i="3" s="1"/>
  <c r="V17" i="3" s="1"/>
  <c r="U13" i="3"/>
  <c r="U15" i="3" s="1"/>
  <c r="U17" i="3" s="1"/>
  <c r="T13" i="3"/>
  <c r="T15" i="3" s="1"/>
  <c r="T17" i="3" s="1"/>
  <c r="S13" i="3"/>
  <c r="R13" i="3"/>
  <c r="Q13" i="3"/>
  <c r="Q15" i="3" s="1"/>
  <c r="Q17" i="3" s="1"/>
  <c r="P13" i="3"/>
  <c r="P15" i="3" s="1"/>
  <c r="P17" i="3" s="1"/>
  <c r="O13" i="3"/>
  <c r="O15" i="3" s="1"/>
  <c r="O17" i="3" s="1"/>
  <c r="N13" i="3"/>
  <c r="N15" i="3" s="1"/>
  <c r="N17" i="3" s="1"/>
  <c r="K13" i="3"/>
  <c r="K15" i="3" s="1"/>
  <c r="K17" i="3" s="1"/>
  <c r="J13" i="3"/>
  <c r="J15" i="3" s="1"/>
  <c r="J17" i="3" s="1"/>
  <c r="I13" i="3"/>
  <c r="I15" i="3" s="1"/>
  <c r="I17" i="3" s="1"/>
  <c r="H13" i="3"/>
  <c r="H15" i="3" s="1"/>
  <c r="H17" i="3" s="1"/>
  <c r="G13" i="3"/>
  <c r="F13" i="3"/>
  <c r="E13" i="3"/>
  <c r="E15" i="3" s="1"/>
  <c r="E17" i="3" s="1"/>
  <c r="FQ12" i="3"/>
  <c r="FP12" i="3"/>
  <c r="M12" i="3"/>
  <c r="C12" i="3" s="1"/>
  <c r="L12" i="3"/>
  <c r="E12" i="3"/>
  <c r="D12" i="3"/>
  <c r="B12" i="3"/>
  <c r="FQ11" i="3"/>
  <c r="FP11" i="3"/>
  <c r="FP13" i="3" s="1"/>
  <c r="FP15" i="3" s="1"/>
  <c r="FP17" i="3" s="1"/>
  <c r="M11" i="3"/>
  <c r="M13" i="3" s="1"/>
  <c r="M15" i="3" s="1"/>
  <c r="M17" i="3" s="1"/>
  <c r="L11" i="3"/>
  <c r="L13" i="3" s="1"/>
  <c r="L15" i="3" s="1"/>
  <c r="E11" i="3"/>
  <c r="D11" i="3"/>
  <c r="D13" i="3" s="1"/>
  <c r="D15" i="3" s="1"/>
  <c r="D17" i="3" s="1"/>
  <c r="B11" i="3"/>
  <c r="B13" i="3" s="1"/>
  <c r="B15" i="3" s="1"/>
  <c r="C11" i="1"/>
  <c r="K8" i="1"/>
  <c r="F46" i="1" l="1"/>
  <c r="F48" i="1" s="1"/>
  <c r="C56" i="1"/>
  <c r="C58" i="1" s="1"/>
  <c r="C60" i="1" s="1"/>
  <c r="C44" i="1"/>
  <c r="C46" i="1" s="1"/>
  <c r="C48" i="1" s="1"/>
  <c r="B56" i="1"/>
  <c r="B58" i="1" s="1"/>
  <c r="B60" i="1" s="1"/>
  <c r="H56" i="1"/>
  <c r="H58" i="1" s="1"/>
  <c r="H60" i="1" s="1"/>
  <c r="B42" i="1"/>
  <c r="B44" i="1" s="1"/>
  <c r="B46" i="1" s="1"/>
  <c r="B48" i="1" s="1"/>
  <c r="B30" i="1"/>
  <c r="B32" i="1" s="1"/>
  <c r="B34" i="1" s="1"/>
  <c r="B36" i="1" s="1"/>
  <c r="C30" i="1"/>
  <c r="C32" i="1" s="1"/>
  <c r="C34" i="1" s="1"/>
  <c r="C36" i="1" s="1"/>
  <c r="G8" i="1"/>
  <c r="G10" i="1" s="1"/>
  <c r="G12" i="1" s="1"/>
  <c r="B7" i="1"/>
  <c r="J8" i="1"/>
  <c r="J10" i="1" s="1"/>
  <c r="J12" i="1" s="1"/>
  <c r="B11" i="1"/>
  <c r="F8" i="1"/>
  <c r="F10" i="1" s="1"/>
  <c r="F12" i="1" s="1"/>
  <c r="H8" i="1"/>
  <c r="H10" i="1" s="1"/>
  <c r="H12" i="1" s="1"/>
  <c r="I8" i="1"/>
  <c r="I10" i="1" s="1"/>
  <c r="I12" i="1" s="1"/>
  <c r="B6" i="1"/>
  <c r="K10" i="1"/>
  <c r="K12" i="1" s="1"/>
  <c r="C11" i="3"/>
  <c r="C13" i="3" s="1"/>
  <c r="C15" i="3" s="1"/>
  <c r="C17" i="3" s="1"/>
  <c r="B64" i="3"/>
  <c r="B66" i="3" s="1"/>
  <c r="B68" i="3" s="1"/>
  <c r="B70" i="3" s="1"/>
  <c r="L34" i="3"/>
  <c r="L36" i="3" s="1"/>
  <c r="L17" i="3"/>
  <c r="L54" i="3"/>
  <c r="L56" i="3" s="1"/>
  <c r="B16" i="3"/>
  <c r="B17" i="3" s="1"/>
  <c r="K20" i="1"/>
  <c r="K22" i="1" s="1"/>
  <c r="K24" i="1" s="1"/>
  <c r="J20" i="1"/>
  <c r="J22" i="1" s="1"/>
  <c r="J24" i="1" s="1"/>
  <c r="F20" i="1"/>
  <c r="F22" i="1" s="1"/>
  <c r="F24" i="1" s="1"/>
  <c r="I20" i="1"/>
  <c r="I22" i="1" s="1"/>
  <c r="I24" i="1" s="1"/>
  <c r="H20" i="1"/>
  <c r="H22" i="1" s="1"/>
  <c r="H24" i="1" s="1"/>
  <c r="C7" i="1"/>
  <c r="C6" i="1"/>
  <c r="B9" i="1"/>
  <c r="C9" i="1"/>
  <c r="B8" i="1" l="1"/>
  <c r="B10" i="1" s="1"/>
  <c r="B12" i="1" s="1"/>
  <c r="C8" i="1"/>
  <c r="C10" i="1" s="1"/>
  <c r="C12" i="1" s="1"/>
  <c r="G20" i="1"/>
  <c r="G22" i="1" s="1"/>
  <c r="G24" i="1" s="1"/>
</calcChain>
</file>

<file path=xl/sharedStrings.xml><?xml version="1.0" encoding="utf-8"?>
<sst xmlns="http://schemas.openxmlformats.org/spreadsheetml/2006/main" count="2083" uniqueCount="208">
  <si>
    <t>Анализ по профилю "Онкология" за период с января по июль 2023г.</t>
  </si>
  <si>
    <t>План</t>
  </si>
  <si>
    <t>Наименование МО</t>
  </si>
  <si>
    <t>КСГ</t>
  </si>
  <si>
    <t>ВМП</t>
  </si>
  <si>
    <t>Объемы</t>
  </si>
  <si>
    <t>Суммы</t>
  </si>
  <si>
    <t>Итого по профилю "Онкология"</t>
  </si>
  <si>
    <t>ГБУЗ «Областной онкологический диспансер»</t>
  </si>
  <si>
    <t>ООО «Клиника диагностики и лечения на Измайлова»</t>
  </si>
  <si>
    <t>Операции на женских половых органах при злокачественных новообразованиях (уровень 1)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</si>
  <si>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</si>
  <si>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</si>
  <si>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</si>
  <si>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</si>
  <si>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</si>
  <si>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</si>
  <si>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</si>
  <si>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</si>
  <si>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</si>
  <si>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</si>
  <si>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</si>
  <si>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</si>
  <si>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</si>
  <si>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</si>
  <si>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</si>
  <si>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</si>
  <si>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</si>
  <si>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</si>
  <si>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</si>
  <si>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</si>
  <si>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</si>
  <si>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</si>
  <si>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</si>
  <si>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</si>
  <si>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</si>
  <si>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</si>
  <si>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</si>
  <si>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</si>
  <si>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st19.123</t>
  </si>
  <si>
    <t>st19.124</t>
  </si>
  <si>
    <t>Прочие операции при ЗНО (уровень 1)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</si>
  <si>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</si>
  <si>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</si>
  <si>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</si>
  <si>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</si>
  <si>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</si>
  <si>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</si>
  <si>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</si>
  <si>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</si>
  <si>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</si>
  <si>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</si>
  <si>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</si>
  <si>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</si>
  <si>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</si>
  <si>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</si>
  <si>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</si>
  <si>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</si>
  <si>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</si>
  <si>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</si>
  <si>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</si>
  <si>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</si>
  <si>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</si>
  <si>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</si>
  <si>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</si>
  <si>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</si>
  <si>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</si>
  <si>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</si>
  <si>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</si>
  <si>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</si>
  <si>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</si>
  <si>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</si>
  <si>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</si>
  <si>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</si>
  <si>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</si>
  <si>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</si>
  <si>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</si>
  <si>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</si>
  <si>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</si>
  <si>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</si>
  <si>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</si>
  <si>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</si>
  <si>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</si>
  <si>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</si>
  <si>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</si>
  <si>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</si>
  <si>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</si>
  <si>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</si>
  <si>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</si>
  <si>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</si>
  <si>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</si>
  <si>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</si>
  <si>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Посттрансплантационный период после пересадки костного мозга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</si>
  <si>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</si>
  <si>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</si>
  <si>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</si>
  <si>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</si>
  <si>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</si>
  <si>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</si>
  <si>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</si>
  <si>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</si>
  <si>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</si>
  <si>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</si>
  <si>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</si>
  <si>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</si>
  <si>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</si>
  <si>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</si>
  <si>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</si>
  <si>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</si>
  <si>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</si>
  <si>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</si>
  <si>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</si>
  <si>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</si>
  <si>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</si>
  <si>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</si>
  <si>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</si>
  <si>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</si>
  <si>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</si>
  <si>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</si>
  <si>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</si>
  <si>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</si>
  <si>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</si>
  <si>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</si>
  <si>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</si>
  <si>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</si>
  <si>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</si>
  <si>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</si>
  <si>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</si>
  <si>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</si>
  <si>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</si>
  <si>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</si>
  <si>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</si>
  <si>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</si>
  <si>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</si>
  <si>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</si>
  <si>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</si>
  <si>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</si>
  <si>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</si>
  <si>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</si>
  <si>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</si>
  <si>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</si>
  <si>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</si>
  <si>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</si>
  <si>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</si>
  <si>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</si>
  <si>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</si>
  <si>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</si>
  <si>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</si>
  <si>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</si>
  <si>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</si>
  <si>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</si>
  <si>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</si>
  <si>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</si>
  <si>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</si>
  <si>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</si>
  <si>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</si>
  <si>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</si>
  <si>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</si>
  <si>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</si>
  <si>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</si>
  <si>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</si>
  <si>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</si>
  <si>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</si>
  <si>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</si>
  <si>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</si>
  <si>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</si>
  <si>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</si>
  <si>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</si>
  <si>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</si>
  <si>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</si>
  <si>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</si>
  <si>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</si>
  <si>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</si>
  <si>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</si>
  <si>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</si>
  <si>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</si>
  <si>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</si>
  <si>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st08.001</t>
  </si>
  <si>
    <t>st08.002</t>
  </si>
  <si>
    <t>st08.003</t>
  </si>
  <si>
    <t>ИТОГО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</si>
  <si>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</si>
  <si>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НСЗ</t>
  </si>
  <si>
    <t>Факт</t>
  </si>
  <si>
    <t>Отклонения</t>
  </si>
  <si>
    <t>Изменения</t>
  </si>
  <si>
    <t>С учетом изменений</t>
  </si>
  <si>
    <t>st08</t>
  </si>
  <si>
    <t>st19</t>
  </si>
  <si>
    <t>Итого КСГ+ВМП</t>
  </si>
  <si>
    <t>ИтогоВМП</t>
  </si>
  <si>
    <t>Итого по профилю 
"Детская онкология"</t>
  </si>
  <si>
    <t>в том числе</t>
  </si>
  <si>
    <t>Распределено решением комиссии (Протокол № 12 от 14.08.2023г.), всего</t>
  </si>
  <si>
    <t>"Онкология"</t>
  </si>
  <si>
    <t>"Детская онкология"</t>
  </si>
  <si>
    <t>ВСЕГО</t>
  </si>
  <si>
    <t>Случаев госпитализации</t>
  </si>
  <si>
    <t>Объем финансового обеспечения, в руб.</t>
  </si>
  <si>
    <t>Всего фактически оказанная мед.помощь в условиях КС за январь-июль 2023г.</t>
  </si>
  <si>
    <t>ОТКЛОНЕНИЯ
 (план-факт)</t>
  </si>
  <si>
    <t xml:space="preserve">Всего с учетом изменений </t>
  </si>
  <si>
    <t>Изменения распределения объемов МП</t>
  </si>
  <si>
    <t>ИТОГО по МО</t>
  </si>
  <si>
    <t>Итого по профилю "Онкология", без ВМП</t>
  </si>
  <si>
    <t>Х</t>
  </si>
  <si>
    <t>Изменение объемов МП и объема финобеспечения по профилю "Онкология"  в ТПОМС на 2023г.</t>
  </si>
  <si>
    <t>Приложение №1.4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</si>
</sst>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43" fontId="2" fillId="0" borderId="0" xfId="1" applyFont="1"/>
    <xf numFmtId="2" fontId="2" fillId="0" borderId="0" xfId="0" applyNumberFormat="1" applyFont="1"/>
    <xf numFmtId="164" fontId="2" fillId="0" borderId="0" xfId="0" applyNumberFormat="1" applyFont="1"/>
    <xf numFmtId="0" fontId="2" fillId="0" borderId="0" xfId="0" applyNumberFormat="1" applyFont="1"/>
    <xf numFmtId="0" fontId="7" fillId="0" borderId="2" xfId="0" applyFont="1" applyBorder="1" applyAlignment="1">
      <alignment shrinkToFit="1"/>
    </xf>
    <xf numFmtId="0" fontId="8" fillId="5" borderId="19" xfId="0" applyFont="1" applyFill="1" applyBorder="1" applyAlignment="1">
      <alignment shrinkToFit="1"/>
    </xf>
    <xf numFmtId="0" fontId="8" fillId="5" borderId="20" xfId="0" applyFont="1" applyFill="1" applyBorder="1" applyAlignment="1">
      <alignment shrinkToFit="1"/>
    </xf>
    <xf numFmtId="0" fontId="8" fillId="4" borderId="3" xfId="0" applyFont="1" applyFill="1" applyBorder="1" applyAlignment="1">
      <alignment shrinkToFit="1"/>
    </xf>
    <xf numFmtId="0" fontId="8" fillId="4" borderId="1" xfId="0" applyFont="1" applyFill="1" applyBorder="1" applyAlignment="1">
      <alignment shrinkToFit="1"/>
    </xf>
    <xf numFmtId="0" fontId="7" fillId="0" borderId="1" xfId="0" applyFont="1" applyBorder="1" applyAlignment="1">
      <alignment shrinkToFit="1"/>
    </xf>
    <xf numFmtId="0" fontId="7" fillId="0" borderId="0" xfId="0" applyFont="1"/>
    <xf numFmtId="0" fontId="9" fillId="0" borderId="0" xfId="0" applyFont="1"/>
    <xf numFmtId="0" fontId="7" fillId="0" borderId="2" xfId="0" applyFont="1" applyBorder="1" applyAlignment="1">
      <alignment wrapText="1" shrinkToFit="1"/>
    </xf>
    <xf numFmtId="0" fontId="8" fillId="5" borderId="19" xfId="1" applyNumberFormat="1" applyFont="1" applyFill="1" applyBorder="1" applyAlignment="1">
      <alignment shrinkToFit="1"/>
    </xf>
    <xf numFmtId="2" fontId="8" fillId="5" borderId="20" xfId="1" applyNumberFormat="1" applyFont="1" applyFill="1" applyBorder="1" applyAlignment="1">
      <alignment shrinkToFit="1"/>
    </xf>
    <xf numFmtId="0" fontId="8" fillId="4" borderId="3" xfId="1" applyNumberFormat="1" applyFont="1" applyFill="1" applyBorder="1" applyAlignment="1">
      <alignment shrinkToFit="1"/>
    </xf>
    <xf numFmtId="2" fontId="8" fillId="4" borderId="1" xfId="1" applyNumberFormat="1" applyFont="1" applyFill="1" applyBorder="1" applyAlignment="1">
      <alignment shrinkToFit="1"/>
    </xf>
    <xf numFmtId="0" fontId="8" fillId="4" borderId="1" xfId="1" applyNumberFormat="1" applyFont="1" applyFill="1" applyBorder="1" applyAlignment="1">
      <alignment shrinkToFit="1"/>
    </xf>
    <xf numFmtId="0" fontId="8" fillId="4" borderId="1" xfId="0" applyNumberFormat="1" applyFont="1" applyFill="1" applyBorder="1" applyAlignment="1">
      <alignment shrinkToFit="1"/>
    </xf>
    <xf numFmtId="2" fontId="8" fillId="4" borderId="1" xfId="0" applyNumberFormat="1" applyFont="1" applyFill="1" applyBorder="1" applyAlignment="1">
      <alignment shrinkToFit="1"/>
    </xf>
    <xf numFmtId="0" fontId="8" fillId="5" borderId="19" xfId="0" applyNumberFormat="1" applyFont="1" applyFill="1" applyBorder="1" applyAlignment="1">
      <alignment shrinkToFit="1"/>
    </xf>
    <xf numFmtId="2" fontId="8" fillId="5" borderId="20" xfId="0" applyNumberFormat="1" applyFont="1" applyFill="1" applyBorder="1" applyAlignment="1">
      <alignment shrinkToFit="1"/>
    </xf>
    <xf numFmtId="0" fontId="8" fillId="4" borderId="3" xfId="0" applyNumberFormat="1" applyFont="1" applyFill="1" applyBorder="1" applyAlignment="1">
      <alignment shrinkToFit="1"/>
    </xf>
    <xf numFmtId="0" fontId="10" fillId="0" borderId="2" xfId="3" applyFont="1" applyFill="1" applyBorder="1" applyAlignment="1">
      <alignment horizontal="left" vertical="center" wrapText="1"/>
    </xf>
    <xf numFmtId="0" fontId="8" fillId="5" borderId="21" xfId="0" applyNumberFormat="1" applyFont="1" applyFill="1" applyBorder="1" applyAlignment="1">
      <alignment shrinkToFit="1"/>
    </xf>
    <xf numFmtId="2" fontId="8" fillId="5" borderId="22" xfId="0" applyNumberFormat="1" applyFont="1" applyFill="1" applyBorder="1" applyAlignment="1">
      <alignment shrinkToFit="1"/>
    </xf>
    <xf numFmtId="164" fontId="8" fillId="5" borderId="19" xfId="1" applyNumberFormat="1" applyFont="1" applyFill="1" applyBorder="1" applyAlignment="1">
      <alignment shrinkToFit="1"/>
    </xf>
    <xf numFmtId="43" fontId="8" fillId="5" borderId="20" xfId="1" applyNumberFormat="1" applyFont="1" applyFill="1" applyBorder="1" applyAlignment="1">
      <alignment shrinkToFit="1"/>
    </xf>
    <xf numFmtId="164" fontId="8" fillId="4" borderId="3" xfId="1" applyNumberFormat="1" applyFont="1" applyFill="1" applyBorder="1" applyAlignment="1">
      <alignment shrinkToFit="1"/>
    </xf>
    <xf numFmtId="43" fontId="8" fillId="4" borderId="1" xfId="1" applyNumberFormat="1" applyFont="1" applyFill="1" applyBorder="1" applyAlignment="1">
      <alignment shrinkToFit="1"/>
    </xf>
    <xf numFmtId="43" fontId="7" fillId="0" borderId="1" xfId="1" applyFont="1" applyBorder="1" applyAlignment="1">
      <alignment shrinkToFit="1"/>
    </xf>
    <xf numFmtId="164" fontId="8" fillId="4" borderId="1" xfId="1" applyNumberFormat="1" applyFont="1" applyFill="1" applyBorder="1" applyAlignment="1">
      <alignment shrinkToFit="1"/>
    </xf>
    <xf numFmtId="43" fontId="8" fillId="4" borderId="1" xfId="1" applyFont="1" applyFill="1" applyBorder="1" applyAlignment="1">
      <alignment shrinkToFit="1"/>
    </xf>
    <xf numFmtId="2" fontId="7" fillId="0" borderId="1" xfId="0" applyNumberFormat="1" applyFont="1" applyBorder="1" applyAlignment="1">
      <alignment shrinkToFit="1"/>
    </xf>
    <xf numFmtId="43" fontId="7" fillId="0" borderId="1" xfId="1" applyNumberFormat="1" applyFont="1" applyBorder="1" applyAlignment="1">
      <alignment shrinkToFit="1"/>
    </xf>
    <xf numFmtId="43" fontId="8" fillId="5" borderId="20" xfId="1" applyFont="1" applyFill="1" applyBorder="1" applyAlignment="1">
      <alignment shrinkToFit="1"/>
    </xf>
    <xf numFmtId="2" fontId="7" fillId="0" borderId="1" xfId="1" applyNumberFormat="1" applyFont="1" applyBorder="1" applyAlignment="1">
      <alignment shrinkToFit="1"/>
    </xf>
    <xf numFmtId="164" fontId="8" fillId="4" borderId="1" xfId="0" applyNumberFormat="1" applyFont="1" applyFill="1" applyBorder="1" applyAlignment="1">
      <alignment shrinkToFit="1"/>
    </xf>
    <xf numFmtId="43" fontId="8" fillId="4" borderId="1" xfId="0" applyNumberFormat="1" applyFont="1" applyFill="1" applyBorder="1" applyAlignment="1">
      <alignment shrinkToFit="1"/>
    </xf>
    <xf numFmtId="164" fontId="7" fillId="0" borderId="1" xfId="1" applyNumberFormat="1" applyFont="1" applyBorder="1" applyAlignment="1">
      <alignment shrinkToFit="1"/>
    </xf>
    <xf numFmtId="1" fontId="8" fillId="5" borderId="19" xfId="0" applyNumberFormat="1" applyFont="1" applyFill="1" applyBorder="1" applyAlignment="1">
      <alignment shrinkToFit="1"/>
    </xf>
    <xf numFmtId="1" fontId="8" fillId="4" borderId="3" xfId="0" applyNumberFormat="1" applyFont="1" applyFill="1" applyBorder="1" applyAlignment="1">
      <alignment shrinkToFit="1"/>
    </xf>
    <xf numFmtId="164" fontId="8" fillId="5" borderId="19" xfId="0" applyNumberFormat="1" applyFont="1" applyFill="1" applyBorder="1" applyAlignment="1">
      <alignment shrinkToFit="1"/>
    </xf>
    <xf numFmtId="43" fontId="8" fillId="5" borderId="20" xfId="0" applyNumberFormat="1" applyFont="1" applyFill="1" applyBorder="1" applyAlignment="1">
      <alignment shrinkToFit="1"/>
    </xf>
    <xf numFmtId="164" fontId="8" fillId="4" borderId="3" xfId="0" applyNumberFormat="1" applyFont="1" applyFill="1" applyBorder="1" applyAlignment="1">
      <alignment shrinkToFit="1"/>
    </xf>
    <xf numFmtId="43" fontId="7" fillId="0" borderId="1" xfId="0" applyNumberFormat="1" applyFont="1" applyBorder="1" applyAlignment="1">
      <alignment horizontal="right" shrinkToFit="1"/>
    </xf>
    <xf numFmtId="43" fontId="7" fillId="0" borderId="1" xfId="0" applyNumberFormat="1" applyFont="1" applyBorder="1" applyAlignment="1">
      <alignment shrinkToFit="1"/>
    </xf>
    <xf numFmtId="0" fontId="7" fillId="0" borderId="1" xfId="1" applyNumberFormat="1" applyFont="1" applyBorder="1" applyAlignment="1">
      <alignment shrinkToFit="1"/>
    </xf>
    <xf numFmtId="164" fontId="7" fillId="0" borderId="1" xfId="0" applyNumberFormat="1" applyFont="1" applyBorder="1" applyAlignment="1">
      <alignment shrinkToFit="1"/>
    </xf>
    <xf numFmtId="0" fontId="7" fillId="0" borderId="1" xfId="0" applyNumberFormat="1" applyFont="1" applyBorder="1" applyAlignment="1">
      <alignment shrinkToFit="1"/>
    </xf>
    <xf numFmtId="164" fontId="8" fillId="5" borderId="21" xfId="0" applyNumberFormat="1" applyFont="1" applyFill="1" applyBorder="1" applyAlignment="1">
      <alignment shrinkToFit="1"/>
    </xf>
    <xf numFmtId="43" fontId="8" fillId="5" borderId="22" xfId="0" applyNumberFormat="1" applyFont="1" applyFill="1" applyBorder="1" applyAlignment="1">
      <alignment shrinkToFit="1"/>
    </xf>
    <xf numFmtId="43" fontId="8" fillId="5" borderId="22" xfId="1" applyFont="1" applyFill="1" applyBorder="1" applyAlignment="1">
      <alignment shrinkToFit="1"/>
    </xf>
    <xf numFmtId="165" fontId="7" fillId="0" borderId="1" xfId="0" applyNumberFormat="1" applyFont="1" applyBorder="1" applyAlignment="1">
      <alignment shrinkToFit="1"/>
    </xf>
    <xf numFmtId="0" fontId="10" fillId="0" borderId="31" xfId="3" applyFont="1" applyFill="1" applyBorder="1" applyAlignment="1">
      <alignment horizontal="left" vertical="center" wrapText="1"/>
    </xf>
    <xf numFmtId="0" fontId="7" fillId="0" borderId="0" xfId="0" applyFont="1" applyBorder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1" xfId="0" applyFont="1" applyBorder="1" applyAlignment="1">
      <alignment horizontal="left" vertical="center" wrapText="1" shrinkToFit="1"/>
    </xf>
    <xf numFmtId="0" fontId="7" fillId="0" borderId="31" xfId="0" applyFont="1" applyBorder="1" applyAlignment="1">
      <alignment horizontal="left" vertical="center" shrinkToFit="1"/>
    </xf>
    <xf numFmtId="0" fontId="7" fillId="0" borderId="32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shrinkToFit="1"/>
    </xf>
    <xf numFmtId="0" fontId="0" fillId="0" borderId="0" xfId="0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shrinkToFit="1"/>
    </xf>
    <xf numFmtId="43" fontId="8" fillId="0" borderId="0" xfId="1" applyFont="1" applyFill="1" applyBorder="1" applyAlignment="1">
      <alignment horizontal="center" vertical="center" shrinkToFit="1"/>
    </xf>
    <xf numFmtId="164" fontId="8" fillId="0" borderId="0" xfId="1" applyNumberFormat="1" applyFont="1" applyFill="1" applyBorder="1" applyAlignment="1">
      <alignment horizontal="center" vertical="center" shrinkToFit="1"/>
    </xf>
    <xf numFmtId="0" fontId="8" fillId="0" borderId="0" xfId="1" applyNumberFormat="1" applyFont="1" applyFill="1" applyBorder="1" applyAlignment="1">
      <alignment horizontal="center" vertical="center" shrinkToFit="1"/>
    </xf>
    <xf numFmtId="0" fontId="7" fillId="0" borderId="17" xfId="0" applyFont="1" applyBorder="1" applyAlignment="1">
      <alignment horizontal="left" vertical="center" wrapText="1" shrinkToFi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164" fontId="7" fillId="0" borderId="36" xfId="1" applyNumberFormat="1" applyFont="1" applyFill="1" applyBorder="1" applyAlignment="1">
      <alignment horizontal="center" vertical="center" shrinkToFit="1"/>
    </xf>
    <xf numFmtId="43" fontId="7" fillId="0" borderId="37" xfId="1" applyNumberFormat="1" applyFont="1" applyFill="1" applyBorder="1" applyAlignment="1">
      <alignment horizontal="center" vertical="center" shrinkToFit="1"/>
    </xf>
    <xf numFmtId="164" fontId="7" fillId="2" borderId="36" xfId="1" applyNumberFormat="1" applyFont="1" applyFill="1" applyBorder="1" applyAlignment="1">
      <alignment horizontal="center" vertical="center" shrinkToFit="1"/>
    </xf>
    <xf numFmtId="43" fontId="7" fillId="2" borderId="18" xfId="1" applyNumberFormat="1" applyFont="1" applyFill="1" applyBorder="1" applyAlignment="1">
      <alignment horizontal="center" vertical="center" shrinkToFit="1"/>
    </xf>
    <xf numFmtId="0" fontId="7" fillId="0" borderId="36" xfId="1" applyNumberFormat="1" applyFont="1" applyFill="1" applyBorder="1" applyAlignment="1">
      <alignment horizontal="center" vertical="center" shrinkToFit="1"/>
    </xf>
    <xf numFmtId="43" fontId="7" fillId="0" borderId="7" xfId="1" applyFont="1" applyFill="1" applyBorder="1" applyAlignment="1">
      <alignment horizontal="center" vertical="center" shrinkToFit="1"/>
    </xf>
    <xf numFmtId="43" fontId="7" fillId="0" borderId="37" xfId="1" applyFont="1" applyFill="1" applyBorder="1" applyAlignment="1">
      <alignment horizontal="center" vertical="center" shrinkToFit="1"/>
    </xf>
    <xf numFmtId="0" fontId="7" fillId="0" borderId="19" xfId="1" applyNumberFormat="1" applyFont="1" applyFill="1" applyBorder="1" applyAlignment="1">
      <alignment horizontal="center" vertical="center" shrinkToFit="1"/>
    </xf>
    <xf numFmtId="43" fontId="7" fillId="0" borderId="20" xfId="1" applyFont="1" applyFill="1" applyBorder="1" applyAlignment="1">
      <alignment horizontal="center" vertical="center" shrinkToFit="1"/>
    </xf>
    <xf numFmtId="164" fontId="7" fillId="2" borderId="19" xfId="1" applyNumberFormat="1" applyFont="1" applyFill="1" applyBorder="1" applyAlignment="1">
      <alignment horizontal="center" vertical="center" shrinkToFit="1"/>
    </xf>
    <xf numFmtId="43" fontId="7" fillId="2" borderId="30" xfId="1" applyNumberFormat="1" applyFont="1" applyFill="1" applyBorder="1" applyAlignment="1">
      <alignment horizontal="center" vertical="center" shrinkToFit="1"/>
    </xf>
    <xf numFmtId="2" fontId="7" fillId="0" borderId="2" xfId="1" applyNumberFormat="1" applyFont="1" applyFill="1" applyBorder="1" applyAlignment="1">
      <alignment horizontal="center" vertical="center" shrinkToFit="1"/>
    </xf>
    <xf numFmtId="164" fontId="7" fillId="0" borderId="19" xfId="1" applyNumberFormat="1" applyFont="1" applyFill="1" applyBorder="1" applyAlignment="1">
      <alignment horizontal="center" vertical="center" shrinkToFit="1"/>
    </xf>
    <xf numFmtId="43" fontId="7" fillId="0" borderId="20" xfId="1" applyNumberFormat="1" applyFont="1" applyFill="1" applyBorder="1" applyAlignment="1">
      <alignment horizontal="center" vertical="center" shrinkToFit="1"/>
    </xf>
    <xf numFmtId="43" fontId="7" fillId="0" borderId="2" xfId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horizontal="center" vertical="center" shrinkToFit="1"/>
    </xf>
    <xf numFmtId="1" fontId="7" fillId="0" borderId="19" xfId="0" applyNumberFormat="1" applyFont="1" applyFill="1" applyBorder="1" applyAlignment="1">
      <alignment horizontal="center" vertical="center" shrinkToFit="1"/>
    </xf>
    <xf numFmtId="2" fontId="7" fillId="0" borderId="20" xfId="1" applyNumberFormat="1" applyFont="1" applyFill="1" applyBorder="1" applyAlignment="1">
      <alignment horizontal="center" vertical="center" shrinkToFit="1"/>
    </xf>
    <xf numFmtId="0" fontId="7" fillId="2" borderId="19" xfId="1" applyNumberFormat="1" applyFont="1" applyFill="1" applyBorder="1" applyAlignment="1">
      <alignment horizontal="center" vertical="center" shrinkToFit="1"/>
    </xf>
    <xf numFmtId="2" fontId="7" fillId="2" borderId="30" xfId="1" applyNumberFormat="1" applyFont="1" applyFill="1" applyBorder="1" applyAlignment="1">
      <alignment horizontal="center" vertical="center" shrinkToFit="1"/>
    </xf>
    <xf numFmtId="2" fontId="7" fillId="0" borderId="2" xfId="0" applyNumberFormat="1" applyFont="1" applyFill="1" applyBorder="1" applyAlignment="1">
      <alignment horizontal="center" vertical="center" shrinkToFit="1"/>
    </xf>
    <xf numFmtId="2" fontId="7" fillId="0" borderId="20" xfId="0" applyNumberFormat="1" applyFont="1" applyFill="1" applyBorder="1" applyAlignment="1">
      <alignment horizontal="center" vertical="center" shrinkToFit="1"/>
    </xf>
    <xf numFmtId="164" fontId="7" fillId="0" borderId="19" xfId="0" applyNumberFormat="1" applyFont="1" applyFill="1" applyBorder="1" applyAlignment="1">
      <alignment horizontal="center" vertical="center" shrinkToFit="1"/>
    </xf>
    <xf numFmtId="43" fontId="7" fillId="0" borderId="20" xfId="0" applyNumberFormat="1" applyFont="1" applyFill="1" applyBorder="1" applyAlignment="1">
      <alignment horizontal="center" vertical="center" shrinkToFit="1"/>
    </xf>
    <xf numFmtId="164" fontId="7" fillId="2" borderId="19" xfId="0" applyNumberFormat="1" applyFont="1" applyFill="1" applyBorder="1" applyAlignment="1">
      <alignment horizontal="center" vertical="center" shrinkToFit="1"/>
    </xf>
    <xf numFmtId="43" fontId="7" fillId="2" borderId="30" xfId="0" applyNumberFormat="1" applyFont="1" applyFill="1" applyBorder="1" applyAlignment="1">
      <alignment horizontal="center" vertical="center" shrinkToFit="1"/>
    </xf>
    <xf numFmtId="164" fontId="7" fillId="0" borderId="21" xfId="0" applyNumberFormat="1" applyFont="1" applyFill="1" applyBorder="1" applyAlignment="1">
      <alignment horizontal="center" vertical="center" shrinkToFit="1"/>
    </xf>
    <xf numFmtId="43" fontId="7" fillId="0" borderId="22" xfId="0" applyNumberFormat="1" applyFont="1" applyFill="1" applyBorder="1" applyAlignment="1">
      <alignment horizontal="center" vertical="center" shrinkToFit="1"/>
    </xf>
    <xf numFmtId="164" fontId="7" fillId="2" borderId="21" xfId="0" applyNumberFormat="1" applyFont="1" applyFill="1" applyBorder="1" applyAlignment="1">
      <alignment horizontal="center" vertical="center" shrinkToFit="1"/>
    </xf>
    <xf numFmtId="43" fontId="7" fillId="2" borderId="33" xfId="0" applyNumberFormat="1" applyFont="1" applyFill="1" applyBorder="1" applyAlignment="1">
      <alignment horizontal="center" vertical="center" shrinkToFit="1"/>
    </xf>
    <xf numFmtId="0" fontId="7" fillId="0" borderId="21" xfId="1" applyNumberFormat="1" applyFont="1" applyFill="1" applyBorder="1" applyAlignment="1">
      <alignment horizontal="center" vertical="center" shrinkToFit="1"/>
    </xf>
    <xf numFmtId="43" fontId="7" fillId="0" borderId="29" xfId="1" applyFont="1" applyFill="1" applyBorder="1" applyAlignment="1">
      <alignment horizontal="center" vertical="center" shrinkToFit="1"/>
    </xf>
    <xf numFmtId="164" fontId="7" fillId="0" borderId="21" xfId="1" applyNumberFormat="1" applyFont="1" applyFill="1" applyBorder="1" applyAlignment="1">
      <alignment horizontal="center" vertical="center" shrinkToFit="1"/>
    </xf>
    <xf numFmtId="43" fontId="7" fillId="0" borderId="22" xfId="1" applyFont="1" applyFill="1" applyBorder="1" applyAlignment="1">
      <alignment horizontal="center" vertical="center" shrinkToFit="1"/>
    </xf>
    <xf numFmtId="164" fontId="7" fillId="0" borderId="8" xfId="1" applyNumberFormat="1" applyFont="1" applyFill="1" applyBorder="1" applyAlignment="1">
      <alignment horizontal="center" vertical="center" shrinkToFit="1"/>
    </xf>
    <xf numFmtId="43" fontId="7" fillId="0" borderId="7" xfId="1" applyNumberFormat="1" applyFont="1" applyFill="1" applyBorder="1" applyAlignment="1">
      <alignment horizontal="center" vertical="center" shrinkToFit="1"/>
    </xf>
    <xf numFmtId="0" fontId="7" fillId="0" borderId="3" xfId="1" applyNumberFormat="1" applyFont="1" applyFill="1" applyBorder="1" applyAlignment="1">
      <alignment horizontal="center" vertical="center" shrinkToFit="1"/>
    </xf>
    <xf numFmtId="164" fontId="7" fillId="0" borderId="3" xfId="1" applyNumberFormat="1" applyFont="1" applyFill="1" applyBorder="1" applyAlignment="1">
      <alignment horizontal="center" vertical="center" shrinkToFit="1"/>
    </xf>
    <xf numFmtId="43" fontId="7" fillId="0" borderId="2" xfId="1" applyNumberFormat="1" applyFont="1" applyFill="1" applyBorder="1" applyAlignment="1">
      <alignment horizontal="center" vertical="center" shrinkToFit="1"/>
    </xf>
    <xf numFmtId="43" fontId="7" fillId="2" borderId="30" xfId="1" applyFont="1" applyFill="1" applyBorder="1" applyAlignment="1">
      <alignment horizontal="center" vertical="center" shrinkToFit="1"/>
    </xf>
    <xf numFmtId="1" fontId="7" fillId="0" borderId="3" xfId="0" applyNumberFormat="1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164" fontId="7" fillId="0" borderId="3" xfId="0" applyNumberFormat="1" applyFont="1" applyFill="1" applyBorder="1" applyAlignment="1">
      <alignment horizontal="center" vertical="center" shrinkToFit="1"/>
    </xf>
    <xf numFmtId="43" fontId="7" fillId="0" borderId="2" xfId="0" applyNumberFormat="1" applyFont="1" applyFill="1" applyBorder="1" applyAlignment="1">
      <alignment horizontal="center" vertical="center" shrinkToFit="1"/>
    </xf>
    <xf numFmtId="164" fontId="7" fillId="0" borderId="41" xfId="1" applyNumberFormat="1" applyFont="1" applyFill="1" applyBorder="1" applyAlignment="1">
      <alignment horizontal="center" vertical="center" shrinkToFit="1"/>
    </xf>
    <xf numFmtId="43" fontId="7" fillId="0" borderId="29" xfId="1" applyNumberFormat="1" applyFont="1" applyFill="1" applyBorder="1" applyAlignment="1">
      <alignment horizontal="center" vertical="center" shrinkToFit="1"/>
    </xf>
    <xf numFmtId="43" fontId="7" fillId="0" borderId="22" xfId="1" applyNumberFormat="1" applyFont="1" applyFill="1" applyBorder="1" applyAlignment="1">
      <alignment horizontal="center" vertical="center" shrinkToFit="1"/>
    </xf>
    <xf numFmtId="1" fontId="7" fillId="0" borderId="19" xfId="1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horizontal="center" vertical="center" shrinkToFit="1"/>
    </xf>
    <xf numFmtId="2" fontId="7" fillId="0" borderId="37" xfId="1" applyNumberFormat="1" applyFont="1" applyFill="1" applyBorder="1" applyAlignment="1">
      <alignment horizontal="center" vertical="center" shrinkToFit="1"/>
    </xf>
    <xf numFmtId="2" fontId="7" fillId="0" borderId="22" xfId="1" applyNumberFormat="1" applyFont="1" applyFill="1" applyBorder="1" applyAlignment="1">
      <alignment horizontal="center" vertical="center" shrinkToFit="1"/>
    </xf>
    <xf numFmtId="0" fontId="7" fillId="0" borderId="49" xfId="0" applyFont="1" applyBorder="1" applyAlignment="1">
      <alignment horizontal="left" vertical="center" wrapText="1" shrinkToFit="1"/>
    </xf>
    <xf numFmtId="0" fontId="7" fillId="0" borderId="54" xfId="0" applyFont="1" applyBorder="1" applyAlignment="1">
      <alignment horizontal="left" vertical="center" wrapText="1" shrinkToFit="1"/>
    </xf>
    <xf numFmtId="0" fontId="7" fillId="0" borderId="54" xfId="0" applyFont="1" applyBorder="1" applyAlignment="1">
      <alignment horizontal="left" vertical="center" shrinkToFit="1"/>
    </xf>
    <xf numFmtId="0" fontId="10" fillId="0" borderId="54" xfId="3" applyFont="1" applyFill="1" applyBorder="1" applyAlignment="1">
      <alignment horizontal="left" vertical="center" wrapText="1"/>
    </xf>
    <xf numFmtId="0" fontId="7" fillId="0" borderId="55" xfId="0" applyFont="1" applyBorder="1" applyAlignment="1">
      <alignment horizontal="left" vertical="center" shrinkToFit="1"/>
    </xf>
    <xf numFmtId="0" fontId="7" fillId="2" borderId="17" xfId="1" applyNumberFormat="1" applyFont="1" applyFill="1" applyBorder="1" applyAlignment="1">
      <alignment horizontal="center" vertical="center" shrinkToFit="1"/>
    </xf>
    <xf numFmtId="1" fontId="7" fillId="2" borderId="31" xfId="1" applyNumberFormat="1" applyFont="1" applyFill="1" applyBorder="1" applyAlignment="1">
      <alignment horizontal="center" vertical="center" shrinkToFit="1"/>
    </xf>
    <xf numFmtId="0" fontId="7" fillId="2" borderId="31" xfId="1" applyNumberFormat="1" applyFont="1" applyFill="1" applyBorder="1" applyAlignment="1">
      <alignment horizontal="center" vertical="center" shrinkToFit="1"/>
    </xf>
    <xf numFmtId="1" fontId="7" fillId="2" borderId="31" xfId="0" applyNumberFormat="1" applyFont="1" applyFill="1" applyBorder="1" applyAlignment="1">
      <alignment horizontal="center" vertical="center" shrinkToFit="1"/>
    </xf>
    <xf numFmtId="0" fontId="7" fillId="2" borderId="32" xfId="1" applyNumberFormat="1" applyFont="1" applyFill="1" applyBorder="1" applyAlignment="1">
      <alignment horizontal="center" vertical="center" shrinkToFit="1"/>
    </xf>
    <xf numFmtId="2" fontId="7" fillId="2" borderId="20" xfId="1" applyNumberFormat="1" applyFont="1" applyFill="1" applyBorder="1" applyAlignment="1">
      <alignment horizontal="center" vertical="center" shrinkToFit="1"/>
    </xf>
    <xf numFmtId="2" fontId="7" fillId="2" borderId="20" xfId="0" applyNumberFormat="1" applyFont="1" applyFill="1" applyBorder="1" applyAlignment="1">
      <alignment horizontal="center" vertical="center" shrinkToFit="1"/>
    </xf>
    <xf numFmtId="0" fontId="7" fillId="2" borderId="31" xfId="0" applyNumberFormat="1" applyFont="1" applyFill="1" applyBorder="1" applyAlignment="1">
      <alignment horizontal="center" vertical="center" shrinkToFit="1"/>
    </xf>
    <xf numFmtId="164" fontId="7" fillId="2" borderId="32" xfId="1" applyNumberFormat="1" applyFont="1" applyFill="1" applyBorder="1" applyAlignment="1">
      <alignment horizontal="center" vertical="center" shrinkToFit="1"/>
    </xf>
    <xf numFmtId="43" fontId="7" fillId="2" borderId="22" xfId="1" applyFont="1" applyFill="1" applyBorder="1" applyAlignment="1">
      <alignment horizontal="center" vertical="center" shrinkToFi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43" fontId="7" fillId="2" borderId="37" xfId="1" applyFont="1" applyFill="1" applyBorder="1" applyAlignment="1">
      <alignment horizontal="center" vertical="center" shrinkToFit="1"/>
    </xf>
    <xf numFmtId="43" fontId="7" fillId="2" borderId="20" xfId="1" applyFont="1" applyFill="1" applyBorder="1" applyAlignment="1">
      <alignment horizontal="center" vertical="center" shrinkToFit="1"/>
    </xf>
    <xf numFmtId="164" fontId="7" fillId="2" borderId="17" xfId="1" applyNumberFormat="1" applyFont="1" applyFill="1" applyBorder="1" applyAlignment="1">
      <alignment horizontal="center" vertical="center" shrinkToFit="1"/>
    </xf>
    <xf numFmtId="164" fontId="7" fillId="2" borderId="31" xfId="1" applyNumberFormat="1" applyFont="1" applyFill="1" applyBorder="1" applyAlignment="1">
      <alignment horizontal="center" vertical="center" shrinkToFit="1"/>
    </xf>
    <xf numFmtId="164" fontId="7" fillId="2" borderId="31" xfId="0" applyNumberFormat="1" applyFont="1" applyFill="1" applyBorder="1" applyAlignment="1">
      <alignment horizontal="center" vertical="center" shrinkToFit="1"/>
    </xf>
    <xf numFmtId="43" fontId="7" fillId="2" borderId="28" xfId="1" applyFont="1" applyFill="1" applyBorder="1" applyAlignment="1">
      <alignment horizontal="center" vertical="center" shrinkToFit="1"/>
    </xf>
    <xf numFmtId="43" fontId="7" fillId="0" borderId="19" xfId="1" applyFont="1" applyFill="1" applyBorder="1" applyAlignment="1">
      <alignment horizontal="center" vertical="center" shrinkToFit="1"/>
    </xf>
    <xf numFmtId="2" fontId="7" fillId="0" borderId="19" xfId="0" applyNumberFormat="1" applyFont="1" applyFill="1" applyBorder="1" applyAlignment="1">
      <alignment horizontal="center" vertical="center" shrinkToFit="1"/>
    </xf>
    <xf numFmtId="43" fontId="7" fillId="0" borderId="36" xfId="1" applyFont="1" applyFill="1" applyBorder="1" applyAlignment="1">
      <alignment horizontal="center" vertical="center" shrinkToFit="1"/>
    </xf>
    <xf numFmtId="2" fontId="7" fillId="0" borderId="19" xfId="1" applyNumberFormat="1" applyFont="1" applyFill="1" applyBorder="1" applyAlignment="1">
      <alignment horizontal="center" vertical="center" shrinkToFit="1"/>
    </xf>
    <xf numFmtId="43" fontId="7" fillId="0" borderId="36" xfId="1" applyNumberFormat="1" applyFont="1" applyFill="1" applyBorder="1" applyAlignment="1">
      <alignment horizontal="center" vertical="center" shrinkToFit="1"/>
    </xf>
    <xf numFmtId="43" fontId="7" fillId="0" borderId="19" xfId="1" applyNumberFormat="1" applyFont="1" applyFill="1" applyBorder="1" applyAlignment="1">
      <alignment horizontal="center" vertical="center" shrinkToFit="1"/>
    </xf>
    <xf numFmtId="43" fontId="7" fillId="0" borderId="18" xfId="1" applyNumberFormat="1" applyFont="1" applyFill="1" applyBorder="1" applyAlignment="1">
      <alignment horizontal="center" vertical="center" shrinkToFit="1"/>
    </xf>
    <xf numFmtId="43" fontId="7" fillId="0" borderId="30" xfId="1" applyNumberFormat="1" applyFont="1" applyFill="1" applyBorder="1" applyAlignment="1">
      <alignment horizontal="center" vertical="center" shrinkToFit="1"/>
    </xf>
    <xf numFmtId="43" fontId="7" fillId="0" borderId="30" xfId="1" applyFont="1" applyFill="1" applyBorder="1" applyAlignment="1">
      <alignment horizontal="center" vertical="center" shrinkToFit="1"/>
    </xf>
    <xf numFmtId="43" fontId="7" fillId="0" borderId="30" xfId="0" applyNumberFormat="1" applyFont="1" applyFill="1" applyBorder="1" applyAlignment="1">
      <alignment horizontal="center" vertical="center" shrinkToFit="1"/>
    </xf>
    <xf numFmtId="43" fontId="7" fillId="0" borderId="33" xfId="0" applyNumberFormat="1" applyFont="1" applyFill="1" applyBorder="1" applyAlignment="1">
      <alignment horizontal="center" vertical="center" shrinkToFit="1"/>
    </xf>
    <xf numFmtId="0" fontId="8" fillId="6" borderId="51" xfId="0" applyFont="1" applyFill="1" applyBorder="1" applyAlignment="1">
      <alignment horizontal="center" vertical="center" wrapText="1"/>
    </xf>
    <xf numFmtId="0" fontId="8" fillId="6" borderId="53" xfId="0" applyFont="1" applyFill="1" applyBorder="1" applyAlignment="1">
      <alignment horizontal="center" vertical="center" wrapText="1"/>
    </xf>
    <xf numFmtId="164" fontId="7" fillId="6" borderId="36" xfId="1" applyNumberFormat="1" applyFont="1" applyFill="1" applyBorder="1" applyAlignment="1">
      <alignment horizontal="center" vertical="center" shrinkToFit="1"/>
    </xf>
    <xf numFmtId="164" fontId="7" fillId="6" borderId="19" xfId="1" applyNumberFormat="1" applyFont="1" applyFill="1" applyBorder="1" applyAlignment="1">
      <alignment horizontal="center" vertical="center" shrinkToFit="1"/>
    </xf>
    <xf numFmtId="164" fontId="7" fillId="6" borderId="21" xfId="0" applyNumberFormat="1" applyFont="1" applyFill="1" applyBorder="1" applyAlignment="1">
      <alignment horizontal="center" vertical="center" shrinkToFit="1"/>
    </xf>
    <xf numFmtId="43" fontId="7" fillId="6" borderId="37" xfId="1" applyNumberFormat="1" applyFont="1" applyFill="1" applyBorder="1" applyAlignment="1">
      <alignment horizontal="center" vertical="center" shrinkToFit="1"/>
    </xf>
    <xf numFmtId="43" fontId="7" fillId="6" borderId="20" xfId="1" applyFont="1" applyFill="1" applyBorder="1" applyAlignment="1">
      <alignment horizontal="center" vertical="center" shrinkToFit="1"/>
    </xf>
    <xf numFmtId="43" fontId="7" fillId="6" borderId="20" xfId="1" applyNumberFormat="1" applyFont="1" applyFill="1" applyBorder="1" applyAlignment="1">
      <alignment horizontal="center" vertical="center" shrinkToFit="1"/>
    </xf>
    <xf numFmtId="43" fontId="7" fillId="6" borderId="20" xfId="0" applyNumberFormat="1" applyFont="1" applyFill="1" applyBorder="1" applyAlignment="1">
      <alignment horizontal="center" vertical="center" shrinkToFit="1"/>
    </xf>
    <xf numFmtId="43" fontId="7" fillId="6" borderId="22" xfId="0" applyNumberFormat="1" applyFont="1" applyFill="1" applyBorder="1" applyAlignment="1">
      <alignment horizontal="center" vertical="center" shrinkToFit="1"/>
    </xf>
    <xf numFmtId="0" fontId="8" fillId="6" borderId="42" xfId="0" applyFont="1" applyFill="1" applyBorder="1" applyAlignment="1">
      <alignment horizontal="center" vertical="center" wrapText="1"/>
    </xf>
    <xf numFmtId="43" fontId="7" fillId="6" borderId="7" xfId="1" applyFont="1" applyFill="1" applyBorder="1" applyAlignment="1">
      <alignment horizontal="center" vertical="center" shrinkToFit="1"/>
    </xf>
    <xf numFmtId="43" fontId="7" fillId="6" borderId="2" xfId="1" applyFont="1" applyFill="1" applyBorder="1" applyAlignment="1">
      <alignment horizontal="center" vertical="center" shrinkToFit="1"/>
    </xf>
    <xf numFmtId="164" fontId="7" fillId="6" borderId="21" xfId="1" applyNumberFormat="1" applyFont="1" applyFill="1" applyBorder="1" applyAlignment="1">
      <alignment horizontal="center" vertical="center" shrinkToFit="1"/>
    </xf>
    <xf numFmtId="43" fontId="7" fillId="6" borderId="29" xfId="1" applyFont="1" applyFill="1" applyBorder="1" applyAlignment="1">
      <alignment horizontal="center" vertical="center" shrinkToFit="1"/>
    </xf>
    <xf numFmtId="164" fontId="7" fillId="0" borderId="17" xfId="1" applyNumberFormat="1" applyFont="1" applyFill="1" applyBorder="1" applyAlignment="1">
      <alignment horizontal="center" vertical="center" shrinkToFit="1"/>
    </xf>
    <xf numFmtId="164" fontId="7" fillId="0" borderId="31" xfId="1" applyNumberFormat="1" applyFont="1" applyFill="1" applyBorder="1" applyAlignment="1">
      <alignment horizontal="center" vertical="center" shrinkToFit="1"/>
    </xf>
    <xf numFmtId="0" fontId="7" fillId="0" borderId="31" xfId="1" applyNumberFormat="1" applyFont="1" applyFill="1" applyBorder="1" applyAlignment="1">
      <alignment horizontal="center" vertical="center" shrinkToFit="1"/>
    </xf>
    <xf numFmtId="164" fontId="7" fillId="0" borderId="32" xfId="1" applyNumberFormat="1" applyFont="1" applyFill="1" applyBorder="1" applyAlignment="1">
      <alignment horizontal="center" vertical="center" shrinkToFit="1"/>
    </xf>
    <xf numFmtId="43" fontId="7" fillId="0" borderId="28" xfId="1" applyFont="1" applyFill="1" applyBorder="1" applyAlignment="1">
      <alignment horizontal="center" vertical="center" shrinkToFit="1"/>
    </xf>
    <xf numFmtId="1" fontId="7" fillId="0" borderId="31" xfId="1" applyNumberFormat="1" applyFont="1" applyFill="1" applyBorder="1" applyAlignment="1">
      <alignment horizontal="center" vertical="center" shrinkToFit="1"/>
    </xf>
    <xf numFmtId="1" fontId="7" fillId="0" borderId="31" xfId="0" applyNumberFormat="1" applyFont="1" applyFill="1" applyBorder="1" applyAlignment="1">
      <alignment horizontal="center" vertical="center" shrinkToFit="1"/>
    </xf>
    <xf numFmtId="0" fontId="7" fillId="0" borderId="31" xfId="0" applyNumberFormat="1" applyFont="1" applyFill="1" applyBorder="1" applyAlignment="1">
      <alignment horizontal="center" vertical="center" shrinkToFit="1"/>
    </xf>
    <xf numFmtId="43" fontId="7" fillId="0" borderId="28" xfId="1" applyNumberFormat="1" applyFont="1" applyFill="1" applyBorder="1" applyAlignment="1">
      <alignment horizontal="center" vertical="center" shrinkToFit="1"/>
    </xf>
    <xf numFmtId="164" fontId="7" fillId="0" borderId="27" xfId="1" applyNumberFormat="1" applyFont="1" applyFill="1" applyBorder="1" applyAlignment="1">
      <alignment horizontal="center" vertical="center" shrinkToFit="1"/>
    </xf>
    <xf numFmtId="43" fontId="7" fillId="0" borderId="59" xfId="1" applyNumberFormat="1" applyFont="1" applyFill="1" applyBorder="1" applyAlignment="1">
      <alignment horizontal="center" vertical="center" shrinkToFit="1"/>
    </xf>
    <xf numFmtId="43" fontId="7" fillId="6" borderId="19" xfId="1" applyFont="1" applyFill="1" applyBorder="1" applyAlignment="1">
      <alignment horizontal="center" vertical="center" shrinkToFit="1"/>
    </xf>
    <xf numFmtId="43" fontId="7" fillId="0" borderId="31" xfId="1" applyFont="1" applyFill="1" applyBorder="1" applyAlignment="1">
      <alignment horizontal="center" vertical="center" shrinkToFit="1"/>
    </xf>
    <xf numFmtId="43" fontId="7" fillId="0" borderId="21" xfId="1" applyFont="1" applyFill="1" applyBorder="1" applyAlignment="1">
      <alignment horizontal="center" vertical="center" shrinkToFit="1"/>
    </xf>
    <xf numFmtId="0" fontId="3" fillId="0" borderId="0" xfId="0" applyFont="1" applyAlignment="1"/>
    <xf numFmtId="0" fontId="8" fillId="0" borderId="27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 wrapText="1" shrinkToFit="1"/>
    </xf>
    <xf numFmtId="0" fontId="8" fillId="0" borderId="22" xfId="0" applyFont="1" applyFill="1" applyBorder="1" applyAlignment="1">
      <alignment horizontal="center" vertical="center" wrapText="1" shrinkToFit="1"/>
    </xf>
    <xf numFmtId="0" fontId="8" fillId="0" borderId="23" xfId="0" applyFont="1" applyFill="1" applyBorder="1" applyAlignment="1">
      <alignment horizontal="center" vertical="center" wrapText="1" shrinkToFit="1"/>
    </xf>
    <xf numFmtId="0" fontId="8" fillId="0" borderId="24" xfId="0" applyFont="1" applyFill="1" applyBorder="1" applyAlignment="1">
      <alignment horizontal="center" vertical="center" wrapText="1" shrinkToFit="1"/>
    </xf>
    <xf numFmtId="0" fontId="8" fillId="0" borderId="25" xfId="0" applyFont="1" applyFill="1" applyBorder="1" applyAlignment="1">
      <alignment horizontal="center" vertical="center" wrapText="1" shrinkToFit="1"/>
    </xf>
    <xf numFmtId="0" fontId="8" fillId="2" borderId="15" xfId="0" applyFont="1" applyFill="1" applyBorder="1" applyAlignment="1">
      <alignment horizontal="center" vertical="center" wrapText="1" shrinkToFit="1"/>
    </xf>
    <xf numFmtId="0" fontId="8" fillId="2" borderId="16" xfId="0" applyFont="1" applyFill="1" applyBorder="1" applyAlignment="1">
      <alignment horizontal="center" vertical="center" wrapText="1" shrinkToFit="1"/>
    </xf>
    <xf numFmtId="0" fontId="8" fillId="2" borderId="38" xfId="0" applyFont="1" applyFill="1" applyBorder="1" applyAlignment="1">
      <alignment horizontal="center" vertical="center" wrapText="1" shrinkToFit="1"/>
    </xf>
    <xf numFmtId="0" fontId="8" fillId="2" borderId="40" xfId="0" applyFont="1" applyFill="1" applyBorder="1" applyAlignment="1">
      <alignment horizontal="center" vertical="center" wrapText="1" shrinkToFit="1"/>
    </xf>
    <xf numFmtId="0" fontId="8" fillId="0" borderId="43" xfId="0" applyFont="1" applyFill="1" applyBorder="1" applyAlignment="1">
      <alignment horizontal="center" vertical="center" wrapText="1" shrinkToFit="1"/>
    </xf>
    <xf numFmtId="0" fontId="8" fillId="0" borderId="44" xfId="0" applyFont="1" applyFill="1" applyBorder="1" applyAlignment="1">
      <alignment horizontal="center" vertical="center" wrapText="1" shrinkToFit="1"/>
    </xf>
    <xf numFmtId="0" fontId="8" fillId="2" borderId="13" xfId="0" applyFont="1" applyFill="1" applyBorder="1" applyAlignment="1">
      <alignment horizontal="center" vertical="center" wrapText="1" shrinkToFit="1"/>
    </xf>
    <xf numFmtId="0" fontId="8" fillId="2" borderId="14" xfId="0" applyFont="1" applyFill="1" applyBorder="1" applyAlignment="1">
      <alignment horizontal="center" vertical="center" wrapText="1" shrinkToFit="1"/>
    </xf>
    <xf numFmtId="0" fontId="8" fillId="0" borderId="34" xfId="0" applyFont="1" applyFill="1" applyBorder="1" applyAlignment="1">
      <alignment horizontal="center" vertical="center" wrapText="1" shrinkToFit="1"/>
    </xf>
    <xf numFmtId="0" fontId="8" fillId="0" borderId="35" xfId="0" applyFont="1" applyFill="1" applyBorder="1" applyAlignment="1">
      <alignment horizontal="center" vertical="center" wrapText="1" shrinkToFit="1"/>
    </xf>
    <xf numFmtId="0" fontId="8" fillId="0" borderId="32" xfId="0" applyFont="1" applyFill="1" applyBorder="1" applyAlignment="1">
      <alignment horizontal="center" vertical="center" wrapText="1" shrinkToFit="1"/>
    </xf>
    <xf numFmtId="0" fontId="8" fillId="0" borderId="33" xfId="0" applyFont="1" applyFill="1" applyBorder="1" applyAlignment="1">
      <alignment horizontal="center" vertical="center" wrapText="1" shrinkToFit="1"/>
    </xf>
    <xf numFmtId="0" fontId="8" fillId="0" borderId="13" xfId="0" applyFont="1" applyFill="1" applyBorder="1" applyAlignment="1">
      <alignment horizontal="center" vertical="center" wrapText="1" shrinkToFit="1"/>
    </xf>
    <xf numFmtId="0" fontId="8" fillId="0" borderId="14" xfId="0" applyFont="1" applyFill="1" applyBorder="1" applyAlignment="1">
      <alignment horizontal="center" vertical="center" wrapText="1" shrinkToFit="1"/>
    </xf>
    <xf numFmtId="0" fontId="8" fillId="0" borderId="38" xfId="0" applyFont="1" applyFill="1" applyBorder="1" applyAlignment="1">
      <alignment horizontal="center" vertical="center" wrapText="1" shrinkToFit="1"/>
    </xf>
    <xf numFmtId="0" fontId="8" fillId="0" borderId="40" xfId="0" applyFont="1" applyFill="1" applyBorder="1" applyAlignment="1">
      <alignment horizontal="center" vertical="center" wrapText="1" shrinkToFit="1"/>
    </xf>
    <xf numFmtId="0" fontId="8" fillId="0" borderId="15" xfId="0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vertical="center" wrapText="1" shrinkToFit="1"/>
    </xf>
    <xf numFmtId="0" fontId="8" fillId="0" borderId="39" xfId="0" applyFont="1" applyFill="1" applyBorder="1" applyAlignment="1">
      <alignment horizontal="center" vertical="center" wrapText="1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26" xfId="0" applyFont="1" applyFill="1" applyBorder="1" applyAlignment="1">
      <alignment horizontal="center" vertical="center" wrapText="1" shrinkToFit="1"/>
    </xf>
    <xf numFmtId="0" fontId="8" fillId="0" borderId="16" xfId="0" applyFont="1" applyFill="1" applyBorder="1" applyAlignment="1">
      <alignment horizontal="center" vertical="center" wrapText="1" shrinkToFit="1"/>
    </xf>
    <xf numFmtId="0" fontId="8" fillId="0" borderId="45" xfId="0" applyFont="1" applyFill="1" applyBorder="1" applyAlignment="1">
      <alignment horizontal="center" vertical="center" wrapText="1" shrinkToFit="1"/>
    </xf>
    <xf numFmtId="0" fontId="8" fillId="0" borderId="46" xfId="0" applyFont="1" applyFill="1" applyBorder="1" applyAlignment="1">
      <alignment horizontal="center" vertical="center" wrapText="1" shrinkToFit="1"/>
    </xf>
    <xf numFmtId="0" fontId="8" fillId="0" borderId="41" xfId="0" applyFont="1" applyFill="1" applyBorder="1" applyAlignment="1">
      <alignment horizontal="center" vertical="center" wrapText="1" shrinkToFit="1"/>
    </xf>
    <xf numFmtId="0" fontId="8" fillId="0" borderId="29" xfId="0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shrinkToFit="1"/>
    </xf>
    <xf numFmtId="0" fontId="7" fillId="0" borderId="3" xfId="0" applyFont="1" applyBorder="1" applyAlignment="1">
      <alignment horizontal="center" shrinkToFit="1"/>
    </xf>
    <xf numFmtId="0" fontId="7" fillId="3" borderId="2" xfId="0" applyFont="1" applyFill="1" applyBorder="1" applyAlignment="1">
      <alignment horizontal="center" shrinkToFit="1"/>
    </xf>
    <xf numFmtId="0" fontId="7" fillId="3" borderId="3" xfId="0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 shrinkToFit="1"/>
    </xf>
    <xf numFmtId="0" fontId="7" fillId="0" borderId="4" xfId="0" applyFont="1" applyFill="1" applyBorder="1" applyAlignment="1">
      <alignment horizontal="center" shrinkToFit="1"/>
    </xf>
    <xf numFmtId="0" fontId="7" fillId="0" borderId="3" xfId="0" applyFont="1" applyFill="1" applyBorder="1" applyAlignment="1">
      <alignment horizontal="center" shrinkToFit="1"/>
    </xf>
    <xf numFmtId="0" fontId="8" fillId="4" borderId="3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8" fillId="4" borderId="2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7" fillId="0" borderId="7" xfId="0" applyFont="1" applyBorder="1" applyAlignment="1">
      <alignment horizontal="center" wrapText="1" shrinkToFit="1"/>
    </xf>
    <xf numFmtId="0" fontId="7" fillId="0" borderId="8" xfId="0" applyFont="1" applyBorder="1" applyAlignment="1">
      <alignment horizontal="center" wrapText="1" shrinkToFit="1"/>
    </xf>
    <xf numFmtId="0" fontId="7" fillId="0" borderId="1" xfId="0" applyFont="1" applyBorder="1" applyAlignment="1">
      <alignment horizontal="center" wrapText="1" shrinkToFit="1"/>
    </xf>
    <xf numFmtId="0" fontId="7" fillId="0" borderId="1" xfId="0" applyFont="1" applyFill="1" applyBorder="1" applyAlignment="1">
      <alignment horizontal="center" wrapText="1" shrinkToFit="1"/>
    </xf>
    <xf numFmtId="0" fontId="8" fillId="4" borderId="5" xfId="0" applyFont="1" applyFill="1" applyBorder="1" applyAlignment="1">
      <alignment horizontal="center" vertical="center" wrapText="1" shrinkToFit="1"/>
    </xf>
    <xf numFmtId="0" fontId="8" fillId="4" borderId="6" xfId="0" applyFont="1" applyFill="1" applyBorder="1" applyAlignment="1">
      <alignment horizontal="center" vertical="center" wrapText="1" shrinkToFit="1"/>
    </xf>
    <xf numFmtId="0" fontId="8" fillId="4" borderId="7" xfId="0" applyFont="1" applyFill="1" applyBorder="1" applyAlignment="1">
      <alignment horizontal="center" vertical="center" wrapText="1" shrinkToFit="1"/>
    </xf>
    <xf numFmtId="0" fontId="8" fillId="4" borderId="8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 shrinkToFit="1"/>
    </xf>
    <xf numFmtId="0" fontId="7" fillId="2" borderId="7" xfId="0" applyFont="1" applyFill="1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5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8" fillId="5" borderId="13" xfId="0" applyFont="1" applyFill="1" applyBorder="1" applyAlignment="1">
      <alignment horizontal="center" vertical="center" wrapText="1" shrinkToFit="1"/>
    </xf>
    <xf numFmtId="0" fontId="8" fillId="5" borderId="14" xfId="0" applyFont="1" applyFill="1" applyBorder="1" applyAlignment="1">
      <alignment horizontal="center" vertical="center" wrapText="1" shrinkToFit="1"/>
    </xf>
    <xf numFmtId="0" fontId="8" fillId="5" borderId="15" xfId="0" applyFont="1" applyFill="1" applyBorder="1" applyAlignment="1">
      <alignment horizontal="center" vertical="center" wrapText="1" shrinkToFit="1"/>
    </xf>
    <xf numFmtId="0" fontId="8" fillId="5" borderId="16" xfId="0" applyFont="1" applyFill="1" applyBorder="1" applyAlignment="1">
      <alignment horizontal="center" vertical="center" wrapText="1" shrinkToFit="1"/>
    </xf>
    <xf numFmtId="0" fontId="8" fillId="5" borderId="17" xfId="0" applyFont="1" applyFill="1" applyBorder="1" applyAlignment="1">
      <alignment horizontal="center" vertical="center" wrapText="1" shrinkToFit="1"/>
    </xf>
    <xf numFmtId="0" fontId="8" fillId="5" borderId="18" xfId="0" applyFont="1" applyFill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7" fillId="0" borderId="2" xfId="0" applyFont="1" applyFill="1" applyBorder="1" applyAlignment="1">
      <alignment horizontal="center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6" fillId="4" borderId="5" xfId="0" applyFont="1" applyFill="1" applyBorder="1" applyAlignment="1">
      <alignment horizontal="center" vertical="center" wrapText="1" shrinkToFit="1"/>
    </xf>
    <xf numFmtId="0" fontId="6" fillId="4" borderId="6" xfId="0" applyFont="1" applyFill="1" applyBorder="1" applyAlignment="1">
      <alignment horizontal="center" vertical="center" wrapText="1" shrinkToFit="1"/>
    </xf>
    <xf numFmtId="0" fontId="6" fillId="4" borderId="7" xfId="0" applyFont="1" applyFill="1" applyBorder="1" applyAlignment="1">
      <alignment horizontal="center" vertical="center" wrapText="1" shrinkToFit="1"/>
    </xf>
    <xf numFmtId="0" fontId="6" fillId="4" borderId="8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 shrinkToFit="1"/>
    </xf>
    <xf numFmtId="0" fontId="8" fillId="6" borderId="14" xfId="0" applyFont="1" applyFill="1" applyBorder="1" applyAlignment="1">
      <alignment horizontal="center" vertical="center" wrapText="1" shrinkToFit="1"/>
    </xf>
    <xf numFmtId="0" fontId="8" fillId="6" borderId="15" xfId="0" applyFont="1" applyFill="1" applyBorder="1" applyAlignment="1">
      <alignment horizontal="center" vertical="center" wrapText="1" shrinkToFit="1"/>
    </xf>
    <xf numFmtId="0" fontId="8" fillId="6" borderId="0" xfId="0" applyFont="1" applyFill="1" applyBorder="1" applyAlignment="1">
      <alignment horizontal="center" vertical="center" wrapText="1" shrinkToFit="1"/>
    </xf>
    <xf numFmtId="0" fontId="8" fillId="6" borderId="38" xfId="0" applyFont="1" applyFill="1" applyBorder="1" applyAlignment="1">
      <alignment horizontal="center" vertical="center" wrapText="1" shrinkToFit="1"/>
    </xf>
    <xf numFmtId="0" fontId="8" fillId="6" borderId="39" xfId="0" applyFont="1" applyFill="1" applyBorder="1" applyAlignment="1">
      <alignment horizontal="center" vertical="center" wrapText="1" shrinkToFit="1"/>
    </xf>
    <xf numFmtId="0" fontId="8" fillId="0" borderId="57" xfId="0" applyFont="1" applyFill="1" applyBorder="1" applyAlignment="1">
      <alignment horizontal="center" vertical="center" wrapText="1" shrinkToFit="1"/>
    </xf>
    <xf numFmtId="0" fontId="8" fillId="0" borderId="58" xfId="0" applyFont="1" applyFill="1" applyBorder="1" applyAlignment="1">
      <alignment horizontal="center" vertical="center" wrapText="1" shrinkToFit="1"/>
    </xf>
    <xf numFmtId="0" fontId="8" fillId="6" borderId="26" xfId="0" applyFont="1" applyFill="1" applyBorder="1" applyAlignment="1">
      <alignment horizontal="center" vertical="center" wrapText="1" shrinkToFit="1"/>
    </xf>
    <xf numFmtId="0" fontId="7" fillId="7" borderId="0" xfId="0" applyFont="1" applyFill="1"/>
  </cellXfs>
  <cellStyles count="4">
    <cellStyle name="Обычный" xfId="0" builtinId="0"/>
    <cellStyle name="Обычный 10" xfId="2"/>
    <cellStyle name="Обычный_Список  ЛПУ" xfId="3"/>
    <cellStyle name="Финансовый" xfId="1" builtinId="3"/>
  </cellStyles>
  <dxfs count="0"/>
  <tableStyles count="0" defaultTableStyle="TableStyleMedium2" defaultPivotStyle="PivotStyleLight16"/>
  <colors>
    <mruColors>
      <color rgb="FFFFFF66"/>
      <color rgb="FF66FF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view="pageBreakPreview" topLeftCell="A2" zoomScale="60" zoomScaleNormal="70" workbookViewId="0">
      <pane xSplit="1" topLeftCell="B1" activePane="topRight" state="frozen"/>
      <selection activeCell="J48" sqref="J48:K48"/>
      <selection pane="topRight" activeCell="J48" sqref="J48:K48"/>
    </sheetView>
  </sheetViews>
  <sheetFormatPr defaultRowHeight="15" x14ac:dyDescent="0.25"/>
  <cols>
    <col min="1" max="1" width="46.42578125" style="68" customWidth="1"/>
    <col min="2" max="2" width="13.42578125" style="61" customWidth="1"/>
    <col min="3" max="3" width="26.28515625" style="61" bestFit="1" customWidth="1"/>
    <col min="4" max="4" width="12.5703125" style="61" bestFit="1" customWidth="1"/>
    <col min="5" max="5" width="20.42578125" style="61" customWidth="1"/>
    <col min="6" max="6" width="12.5703125" style="61" bestFit="1" customWidth="1"/>
    <col min="7" max="7" width="22.5703125" style="61" customWidth="1"/>
    <col min="8" max="8" width="12.5703125" style="61" bestFit="1" customWidth="1"/>
    <col min="9" max="9" width="24" style="61" bestFit="1" customWidth="1"/>
    <col min="10" max="10" width="12.5703125" style="61" bestFit="1" customWidth="1"/>
    <col min="11" max="11" width="24" style="61" bestFit="1" customWidth="1"/>
  </cols>
  <sheetData>
    <row r="1" spans="1:17" ht="24" thickBot="1" x14ac:dyDescent="0.4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</row>
    <row r="2" spans="1:17" s="14" customFormat="1" ht="23.25" customHeight="1" thickBot="1" x14ac:dyDescent="0.35">
      <c r="A2" s="223" t="s">
        <v>2</v>
      </c>
      <c r="B2" s="216" t="s">
        <v>193</v>
      </c>
      <c r="C2" s="228"/>
      <c r="D2" s="208" t="s">
        <v>192</v>
      </c>
      <c r="E2" s="208"/>
      <c r="F2" s="208"/>
      <c r="G2" s="208"/>
      <c r="H2" s="208"/>
      <c r="I2" s="208"/>
      <c r="J2" s="208"/>
      <c r="K2" s="209"/>
      <c r="L2" s="13"/>
      <c r="M2" s="13"/>
      <c r="N2" s="13"/>
      <c r="O2" s="13"/>
      <c r="P2" s="13"/>
      <c r="Q2" s="13"/>
    </row>
    <row r="3" spans="1:17" s="14" customFormat="1" ht="18.75" x14ac:dyDescent="0.3">
      <c r="A3" s="224"/>
      <c r="B3" s="220"/>
      <c r="C3" s="229"/>
      <c r="D3" s="210" t="s">
        <v>7</v>
      </c>
      <c r="E3" s="211"/>
      <c r="F3" s="230" t="s">
        <v>195</v>
      </c>
      <c r="G3" s="231"/>
      <c r="H3" s="212" t="s">
        <v>194</v>
      </c>
      <c r="I3" s="213"/>
      <c r="J3" s="216" t="s">
        <v>4</v>
      </c>
      <c r="K3" s="217"/>
      <c r="L3" s="13"/>
      <c r="M3" s="13"/>
      <c r="N3" s="13"/>
      <c r="O3" s="13"/>
      <c r="P3" s="13"/>
      <c r="Q3" s="13"/>
    </row>
    <row r="4" spans="1:17" s="14" customFormat="1" ht="32.25" customHeight="1" thickBot="1" x14ac:dyDescent="0.35">
      <c r="A4" s="224"/>
      <c r="B4" s="218"/>
      <c r="C4" s="219"/>
      <c r="D4" s="206"/>
      <c r="E4" s="207"/>
      <c r="F4" s="232" t="s">
        <v>187</v>
      </c>
      <c r="G4" s="233"/>
      <c r="H4" s="214" t="s">
        <v>188</v>
      </c>
      <c r="I4" s="215"/>
      <c r="J4" s="218"/>
      <c r="K4" s="219"/>
      <c r="L4" s="13"/>
      <c r="M4" s="13"/>
      <c r="N4" s="13"/>
      <c r="O4" s="13"/>
      <c r="P4" s="13"/>
      <c r="Q4" s="13"/>
    </row>
    <row r="5" spans="1:17" s="14" customFormat="1" ht="75.75" thickBot="1" x14ac:dyDescent="0.35">
      <c r="A5" s="225"/>
      <c r="B5" s="79" t="s">
        <v>197</v>
      </c>
      <c r="C5" s="80" t="s">
        <v>198</v>
      </c>
      <c r="D5" s="75" t="s">
        <v>197</v>
      </c>
      <c r="E5" s="81" t="s">
        <v>198</v>
      </c>
      <c r="F5" s="77" t="s">
        <v>197</v>
      </c>
      <c r="G5" s="78" t="s">
        <v>198</v>
      </c>
      <c r="H5" s="79" t="s">
        <v>197</v>
      </c>
      <c r="I5" s="80" t="s">
        <v>198</v>
      </c>
      <c r="J5" s="79" t="s">
        <v>197</v>
      </c>
      <c r="K5" s="80" t="s">
        <v>198</v>
      </c>
      <c r="L5" s="13"/>
      <c r="M5" s="13"/>
      <c r="N5" s="13"/>
      <c r="O5" s="13"/>
      <c r="P5" s="13"/>
      <c r="Q5" s="13"/>
    </row>
    <row r="6" spans="1:17" s="14" customFormat="1" ht="37.5" x14ac:dyDescent="0.3">
      <c r="A6" s="74" t="s">
        <v>8</v>
      </c>
      <c r="B6" s="82">
        <f>F6+H6+J6</f>
        <v>10053</v>
      </c>
      <c r="C6" s="83">
        <f>G6+I6+K6</f>
        <v>1012792575.47</v>
      </c>
      <c r="D6" s="84">
        <f>F6+H6</f>
        <v>8544</v>
      </c>
      <c r="E6" s="85">
        <f>G6+I6</f>
        <v>707583392.50999999</v>
      </c>
      <c r="F6" s="116">
        <v>86</v>
      </c>
      <c r="G6" s="117">
        <v>17684740.629999999</v>
      </c>
      <c r="H6" s="82">
        <v>8458</v>
      </c>
      <c r="I6" s="88">
        <v>689898651.88</v>
      </c>
      <c r="J6" s="82">
        <v>1509</v>
      </c>
      <c r="K6" s="83">
        <v>305209182.95999998</v>
      </c>
      <c r="L6" s="13"/>
      <c r="M6" s="13"/>
      <c r="N6" s="13"/>
      <c r="O6" s="13"/>
      <c r="P6" s="13"/>
      <c r="Q6" s="13"/>
    </row>
    <row r="7" spans="1:17" s="14" customFormat="1" ht="39" customHeight="1" x14ac:dyDescent="0.3">
      <c r="A7" s="62" t="s">
        <v>9</v>
      </c>
      <c r="B7" s="89">
        <f>F7+H7+J7</f>
        <v>272</v>
      </c>
      <c r="C7" s="90">
        <f>G7+I7+K7</f>
        <v>42152144.68</v>
      </c>
      <c r="D7" s="91">
        <f>F7+H7</f>
        <v>192</v>
      </c>
      <c r="E7" s="92">
        <f>G7+I7</f>
        <v>24449950.280000001</v>
      </c>
      <c r="F7" s="118">
        <v>0</v>
      </c>
      <c r="G7" s="93">
        <v>0</v>
      </c>
      <c r="H7" s="94">
        <v>192</v>
      </c>
      <c r="I7" s="90">
        <v>24449950.280000001</v>
      </c>
      <c r="J7" s="94">
        <v>80</v>
      </c>
      <c r="K7" s="95">
        <v>17702194.399999999</v>
      </c>
      <c r="L7" s="13"/>
      <c r="M7" s="13"/>
      <c r="N7" s="13"/>
      <c r="O7" s="13"/>
      <c r="P7" s="13"/>
      <c r="Q7" s="13"/>
    </row>
    <row r="8" spans="1:17" s="14" customFormat="1" ht="18.75" x14ac:dyDescent="0.3">
      <c r="A8" s="63" t="s">
        <v>203</v>
      </c>
      <c r="B8" s="94">
        <f t="shared" ref="B8:K8" si="0">B6+B7</f>
        <v>10325</v>
      </c>
      <c r="C8" s="95">
        <f t="shared" si="0"/>
        <v>1054944720.15</v>
      </c>
      <c r="D8" s="91">
        <f t="shared" si="0"/>
        <v>8736</v>
      </c>
      <c r="E8" s="92">
        <f t="shared" si="0"/>
        <v>732033342.78999996</v>
      </c>
      <c r="F8" s="119">
        <f t="shared" si="0"/>
        <v>86</v>
      </c>
      <c r="G8" s="120">
        <f t="shared" si="0"/>
        <v>17684740.629999999</v>
      </c>
      <c r="H8" s="94">
        <f t="shared" si="0"/>
        <v>8650</v>
      </c>
      <c r="I8" s="90">
        <f t="shared" si="0"/>
        <v>714348602.15999997</v>
      </c>
      <c r="J8" s="104">
        <f t="shared" si="0"/>
        <v>1589</v>
      </c>
      <c r="K8" s="105">
        <f t="shared" si="0"/>
        <v>322911377.35999995</v>
      </c>
      <c r="L8" s="13"/>
      <c r="M8" s="13"/>
      <c r="N8" s="13"/>
      <c r="O8" s="13"/>
      <c r="P8" s="13"/>
      <c r="Q8" s="13"/>
    </row>
    <row r="9" spans="1:17" s="14" customFormat="1" ht="99.75" customHeight="1" x14ac:dyDescent="0.3">
      <c r="A9" s="62" t="s">
        <v>181</v>
      </c>
      <c r="B9" s="98">
        <f>F9+H9+J9</f>
        <v>375</v>
      </c>
      <c r="C9" s="90">
        <f>G9+I9+K9</f>
        <v>46161015.290000007</v>
      </c>
      <c r="D9" s="91">
        <f>F9+H9</f>
        <v>183</v>
      </c>
      <c r="E9" s="121">
        <f>G9+I9</f>
        <v>2597386.7000000002</v>
      </c>
      <c r="F9" s="122">
        <v>11</v>
      </c>
      <c r="G9" s="96">
        <v>3258843.24</v>
      </c>
      <c r="H9" s="89">
        <v>172</v>
      </c>
      <c r="I9" s="90">
        <v>-661456.54</v>
      </c>
      <c r="J9" s="123">
        <v>192</v>
      </c>
      <c r="K9" s="90">
        <v>43563628.590000004</v>
      </c>
      <c r="L9" s="13"/>
      <c r="M9" s="13"/>
      <c r="N9" s="13"/>
      <c r="O9" s="13"/>
      <c r="P9" s="13"/>
      <c r="Q9" s="13"/>
    </row>
    <row r="10" spans="1:17" s="14" customFormat="1" ht="18.75" x14ac:dyDescent="0.3">
      <c r="A10" s="63" t="s">
        <v>180</v>
      </c>
      <c r="B10" s="104">
        <f>B8+B9</f>
        <v>10700</v>
      </c>
      <c r="C10" s="105">
        <f t="shared" ref="C10:G10" si="1">C8+C9</f>
        <v>1101105735.4400001</v>
      </c>
      <c r="D10" s="106">
        <f>D8+D9</f>
        <v>8919</v>
      </c>
      <c r="E10" s="107">
        <f>E8+E9</f>
        <v>734630729.49000001</v>
      </c>
      <c r="F10" s="124">
        <f t="shared" si="1"/>
        <v>97</v>
      </c>
      <c r="G10" s="125">
        <f t="shared" si="1"/>
        <v>20943583.869999997</v>
      </c>
      <c r="H10" s="94">
        <f>H8+H9</f>
        <v>8822</v>
      </c>
      <c r="I10" s="95">
        <f>I8+I9</f>
        <v>713687145.62</v>
      </c>
      <c r="J10" s="94">
        <f>J8+J9</f>
        <v>1781</v>
      </c>
      <c r="K10" s="95">
        <f>K8+K9</f>
        <v>366475005.94999993</v>
      </c>
      <c r="L10" s="13"/>
      <c r="M10" s="13"/>
      <c r="N10" s="13"/>
      <c r="O10" s="13"/>
      <c r="P10" s="13"/>
      <c r="Q10" s="13"/>
    </row>
    <row r="11" spans="1:17" s="14" customFormat="1" ht="18.75" x14ac:dyDescent="0.3">
      <c r="A11" s="57" t="s">
        <v>182</v>
      </c>
      <c r="B11" s="98">
        <f>F11+H11+J11</f>
        <v>0</v>
      </c>
      <c r="C11" s="90">
        <f>G11+I11+K11</f>
        <v>599755.56000000006</v>
      </c>
      <c r="D11" s="100">
        <f>F11+H11</f>
        <v>0</v>
      </c>
      <c r="E11" s="121">
        <f>G11+I11</f>
        <v>599755.56000000006</v>
      </c>
      <c r="F11" s="122">
        <v>0</v>
      </c>
      <c r="G11" s="93">
        <v>0</v>
      </c>
      <c r="H11" s="89">
        <v>0</v>
      </c>
      <c r="I11" s="90">
        <v>599755.56000000006</v>
      </c>
      <c r="J11" s="123">
        <v>0</v>
      </c>
      <c r="K11" s="103">
        <v>0</v>
      </c>
      <c r="L11" s="13"/>
      <c r="M11" s="13"/>
      <c r="N11" s="13"/>
      <c r="O11" s="13"/>
      <c r="P11" s="13"/>
      <c r="Q11" s="13"/>
    </row>
    <row r="12" spans="1:17" s="14" customFormat="1" ht="19.5" thickBot="1" x14ac:dyDescent="0.35">
      <c r="A12" s="64" t="s">
        <v>196</v>
      </c>
      <c r="B12" s="108">
        <f t="shared" ref="B12:K12" si="2">B10+B11</f>
        <v>10700</v>
      </c>
      <c r="C12" s="109">
        <f t="shared" si="2"/>
        <v>1101705491</v>
      </c>
      <c r="D12" s="110">
        <f t="shared" si="2"/>
        <v>8919</v>
      </c>
      <c r="E12" s="111">
        <f t="shared" si="2"/>
        <v>735230485.04999995</v>
      </c>
      <c r="F12" s="126">
        <f t="shared" si="2"/>
        <v>97</v>
      </c>
      <c r="G12" s="127">
        <f t="shared" si="2"/>
        <v>20943583.869999997</v>
      </c>
      <c r="H12" s="114">
        <f t="shared" si="2"/>
        <v>8822</v>
      </c>
      <c r="I12" s="128">
        <f t="shared" si="2"/>
        <v>714286901.17999995</v>
      </c>
      <c r="J12" s="114">
        <f t="shared" si="2"/>
        <v>1781</v>
      </c>
      <c r="K12" s="115">
        <f t="shared" si="2"/>
        <v>366475005.94999993</v>
      </c>
      <c r="L12" s="13"/>
      <c r="M12" s="13"/>
      <c r="N12" s="13"/>
      <c r="O12" s="13"/>
      <c r="P12" s="13"/>
      <c r="Q12" s="13"/>
    </row>
    <row r="13" spans="1:17" s="14" customFormat="1" ht="62.25" customHeight="1" thickBot="1" x14ac:dyDescent="0.35">
      <c r="A13" s="226"/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13"/>
      <c r="M13" s="13"/>
      <c r="N13" s="13"/>
      <c r="O13" s="13"/>
      <c r="P13" s="13"/>
      <c r="Q13" s="13"/>
    </row>
    <row r="14" spans="1:17" ht="23.25" customHeight="1" thickBot="1" x14ac:dyDescent="0.3">
      <c r="A14" s="223" t="s">
        <v>2</v>
      </c>
      <c r="B14" s="216" t="s">
        <v>199</v>
      </c>
      <c r="C14" s="217"/>
      <c r="D14" s="201" t="s">
        <v>192</v>
      </c>
      <c r="E14" s="202"/>
      <c r="F14" s="202"/>
      <c r="G14" s="202"/>
      <c r="H14" s="202"/>
      <c r="I14" s="202"/>
      <c r="J14" s="202"/>
      <c r="K14" s="203"/>
      <c r="L14" s="1"/>
      <c r="M14" s="1"/>
      <c r="N14" s="1"/>
      <c r="O14" s="1"/>
      <c r="P14" s="1"/>
      <c r="Q14" s="1"/>
    </row>
    <row r="15" spans="1:17" ht="18.75" x14ac:dyDescent="0.25">
      <c r="A15" s="224"/>
      <c r="B15" s="220"/>
      <c r="C15" s="221"/>
      <c r="D15" s="204" t="s">
        <v>7</v>
      </c>
      <c r="E15" s="205"/>
      <c r="F15" s="197" t="s">
        <v>195</v>
      </c>
      <c r="G15" s="231"/>
      <c r="H15" s="212" t="s">
        <v>194</v>
      </c>
      <c r="I15" s="213"/>
      <c r="J15" s="216" t="s">
        <v>4</v>
      </c>
      <c r="K15" s="217"/>
      <c r="L15" s="1"/>
      <c r="M15" s="1"/>
      <c r="N15" s="1"/>
      <c r="O15" s="1"/>
      <c r="P15" s="1"/>
      <c r="Q15" s="1"/>
    </row>
    <row r="16" spans="1:17" ht="25.5" customHeight="1" thickBot="1" x14ac:dyDescent="0.3">
      <c r="A16" s="224"/>
      <c r="B16" s="218"/>
      <c r="C16" s="222"/>
      <c r="D16" s="206"/>
      <c r="E16" s="207"/>
      <c r="F16" s="199" t="s">
        <v>187</v>
      </c>
      <c r="G16" s="233"/>
      <c r="H16" s="214" t="s">
        <v>188</v>
      </c>
      <c r="I16" s="215"/>
      <c r="J16" s="218"/>
      <c r="K16" s="219"/>
      <c r="L16" s="1"/>
      <c r="M16" s="1"/>
      <c r="N16" s="1"/>
      <c r="O16" s="1"/>
      <c r="P16" s="1"/>
      <c r="Q16" s="1"/>
    </row>
    <row r="17" spans="1:17" s="14" customFormat="1" ht="75.75" thickBot="1" x14ac:dyDescent="0.35">
      <c r="A17" s="225"/>
      <c r="B17" s="79" t="s">
        <v>197</v>
      </c>
      <c r="C17" s="78" t="s">
        <v>198</v>
      </c>
      <c r="D17" s="75" t="s">
        <v>197</v>
      </c>
      <c r="E17" s="76" t="s">
        <v>198</v>
      </c>
      <c r="F17" s="77" t="s">
        <v>197</v>
      </c>
      <c r="G17" s="78" t="s">
        <v>198</v>
      </c>
      <c r="H17" s="79" t="s">
        <v>197</v>
      </c>
      <c r="I17" s="80" t="s">
        <v>198</v>
      </c>
      <c r="J17" s="79" t="s">
        <v>197</v>
      </c>
      <c r="K17" s="80" t="s">
        <v>198</v>
      </c>
      <c r="L17" s="13"/>
      <c r="M17" s="13"/>
      <c r="N17" s="13"/>
      <c r="O17" s="13"/>
      <c r="P17" s="13"/>
      <c r="Q17" s="13"/>
    </row>
    <row r="18" spans="1:17" s="14" customFormat="1" ht="37.5" x14ac:dyDescent="0.3">
      <c r="A18" s="74" t="s">
        <v>8</v>
      </c>
      <c r="B18" s="82">
        <f>F18+H18+J18</f>
        <v>6494</v>
      </c>
      <c r="C18" s="83">
        <f>G18+I18+K18</f>
        <v>739090806.26000011</v>
      </c>
      <c r="D18" s="84">
        <f>F18+H18</f>
        <v>5626</v>
      </c>
      <c r="E18" s="85">
        <f>G18+I18</f>
        <v>556398134.43000007</v>
      </c>
      <c r="F18" s="86">
        <v>56</v>
      </c>
      <c r="G18" s="87">
        <v>13200165.49</v>
      </c>
      <c r="H18" s="86">
        <v>5570</v>
      </c>
      <c r="I18" s="88">
        <v>543197968.94000006</v>
      </c>
      <c r="J18" s="86">
        <v>868</v>
      </c>
      <c r="K18" s="88">
        <v>182692671.83000001</v>
      </c>
      <c r="L18" s="13"/>
      <c r="M18" s="13"/>
      <c r="N18" s="13"/>
      <c r="O18" s="13"/>
      <c r="P18" s="13"/>
      <c r="Q18" s="13"/>
    </row>
    <row r="19" spans="1:17" s="14" customFormat="1" ht="37.5" x14ac:dyDescent="0.3">
      <c r="A19" s="62" t="s">
        <v>9</v>
      </c>
      <c r="B19" s="89">
        <f>F19+H19+J19</f>
        <v>112</v>
      </c>
      <c r="C19" s="90">
        <f>G19+I19+K19</f>
        <v>15393029.17</v>
      </c>
      <c r="D19" s="91">
        <f>F19+H19</f>
        <v>78</v>
      </c>
      <c r="E19" s="92">
        <f>G19+I19</f>
        <v>7869596.5499999998</v>
      </c>
      <c r="F19" s="89">
        <v>0</v>
      </c>
      <c r="G19" s="93">
        <v>0</v>
      </c>
      <c r="H19" s="89">
        <v>78</v>
      </c>
      <c r="I19" s="90">
        <v>7869596.5499999998</v>
      </c>
      <c r="J19" s="89">
        <v>34</v>
      </c>
      <c r="K19" s="90">
        <v>7523432.6200000001</v>
      </c>
      <c r="L19" s="13"/>
      <c r="M19" s="13"/>
      <c r="N19" s="13"/>
      <c r="O19" s="13"/>
      <c r="P19" s="13"/>
      <c r="Q19" s="13"/>
    </row>
    <row r="20" spans="1:17" s="14" customFormat="1" ht="18.75" x14ac:dyDescent="0.3">
      <c r="A20" s="63" t="s">
        <v>203</v>
      </c>
      <c r="B20" s="94">
        <f t="shared" ref="B20:K20" si="3">B18+B19</f>
        <v>6606</v>
      </c>
      <c r="C20" s="95">
        <f t="shared" si="3"/>
        <v>754483835.43000007</v>
      </c>
      <c r="D20" s="91">
        <f t="shared" si="3"/>
        <v>5704</v>
      </c>
      <c r="E20" s="92">
        <f t="shared" si="3"/>
        <v>564267730.98000002</v>
      </c>
      <c r="F20" s="89">
        <f t="shared" si="3"/>
        <v>56</v>
      </c>
      <c r="G20" s="96">
        <f t="shared" si="3"/>
        <v>13200165.49</v>
      </c>
      <c r="H20" s="89">
        <f t="shared" si="3"/>
        <v>5648</v>
      </c>
      <c r="I20" s="90">
        <f t="shared" si="3"/>
        <v>551067565.49000001</v>
      </c>
      <c r="J20" s="97">
        <f t="shared" si="3"/>
        <v>902</v>
      </c>
      <c r="K20" s="90">
        <f t="shared" si="3"/>
        <v>190216104.45000002</v>
      </c>
      <c r="L20" s="13"/>
      <c r="M20" s="13"/>
      <c r="N20" s="13"/>
      <c r="O20" s="13"/>
      <c r="P20" s="13"/>
      <c r="Q20" s="13"/>
    </row>
    <row r="21" spans="1:17" s="14" customFormat="1" ht="93.75" x14ac:dyDescent="0.3">
      <c r="A21" s="62" t="s">
        <v>181</v>
      </c>
      <c r="B21" s="98">
        <f>F21+H21+J21</f>
        <v>285</v>
      </c>
      <c r="C21" s="90">
        <f>G21+I21+K21</f>
        <v>38912700</v>
      </c>
      <c r="D21" s="100">
        <f>F21+H21</f>
        <v>285</v>
      </c>
      <c r="E21" s="121">
        <f>G21+I21</f>
        <v>38912700</v>
      </c>
      <c r="F21" s="97">
        <v>0</v>
      </c>
      <c r="G21" s="102">
        <v>0</v>
      </c>
      <c r="H21" s="89">
        <v>285</v>
      </c>
      <c r="I21" s="90">
        <v>38912700</v>
      </c>
      <c r="J21" s="97">
        <v>0</v>
      </c>
      <c r="K21" s="103">
        <v>0</v>
      </c>
      <c r="L21" s="13"/>
      <c r="M21" s="13"/>
      <c r="N21" s="13"/>
      <c r="O21" s="13"/>
      <c r="P21" s="13"/>
      <c r="Q21" s="13"/>
    </row>
    <row r="22" spans="1:17" s="14" customFormat="1" ht="18.75" hidden="1" x14ac:dyDescent="0.3">
      <c r="A22" s="63" t="s">
        <v>180</v>
      </c>
      <c r="B22" s="104">
        <f>B20+B21</f>
        <v>6891</v>
      </c>
      <c r="C22" s="105">
        <f t="shared" ref="C22" si="4">C20+C21</f>
        <v>793396535.43000007</v>
      </c>
      <c r="D22" s="106">
        <f>D20+D21</f>
        <v>5989</v>
      </c>
      <c r="E22" s="107">
        <f>E20+E21</f>
        <v>603180430.98000002</v>
      </c>
      <c r="F22" s="97">
        <f t="shared" ref="F22" si="5">F20+F21</f>
        <v>56</v>
      </c>
      <c r="G22" s="96">
        <f t="shared" ref="G22" si="6">G20+G21</f>
        <v>13200165.49</v>
      </c>
      <c r="H22" s="94">
        <f>H20+H21</f>
        <v>5933</v>
      </c>
      <c r="I22" s="90">
        <f>I20+I21</f>
        <v>589980265.49000001</v>
      </c>
      <c r="J22" s="89">
        <f>J20+J21</f>
        <v>902</v>
      </c>
      <c r="K22" s="90">
        <f>K20+K21</f>
        <v>190216104.45000002</v>
      </c>
      <c r="L22" s="13"/>
      <c r="M22" s="13"/>
      <c r="N22" s="13"/>
      <c r="O22" s="13"/>
      <c r="P22" s="13"/>
      <c r="Q22" s="13"/>
    </row>
    <row r="23" spans="1:17" s="14" customFormat="1" ht="18.75" x14ac:dyDescent="0.3">
      <c r="A23" s="57" t="s">
        <v>182</v>
      </c>
      <c r="B23" s="98">
        <f>F23+H23+J23</f>
        <v>0</v>
      </c>
      <c r="C23" s="99">
        <f>G23+I23+K23</f>
        <v>0</v>
      </c>
      <c r="D23" s="100">
        <f>F23+H23</f>
        <v>0</v>
      </c>
      <c r="E23" s="101">
        <f>G23+I23</f>
        <v>0</v>
      </c>
      <c r="F23" s="97">
        <v>0</v>
      </c>
      <c r="G23" s="102">
        <v>0</v>
      </c>
      <c r="H23" s="89">
        <v>0</v>
      </c>
      <c r="I23" s="99">
        <v>0</v>
      </c>
      <c r="J23" s="97">
        <v>0</v>
      </c>
      <c r="K23" s="103">
        <v>0</v>
      </c>
      <c r="L23" s="13"/>
      <c r="M23" s="13"/>
      <c r="N23" s="13"/>
      <c r="O23" s="13"/>
      <c r="P23" s="13"/>
      <c r="Q23" s="13"/>
    </row>
    <row r="24" spans="1:17" s="14" customFormat="1" ht="19.5" thickBot="1" x14ac:dyDescent="0.35">
      <c r="A24" s="64" t="s">
        <v>196</v>
      </c>
      <c r="B24" s="108">
        <f t="shared" ref="B24:K24" si="7">B22+B23</f>
        <v>6891</v>
      </c>
      <c r="C24" s="109">
        <f t="shared" si="7"/>
        <v>793396535.43000007</v>
      </c>
      <c r="D24" s="110">
        <f t="shared" si="7"/>
        <v>5989</v>
      </c>
      <c r="E24" s="111">
        <f t="shared" si="7"/>
        <v>603180430.98000002</v>
      </c>
      <c r="F24" s="112">
        <f t="shared" si="7"/>
        <v>56</v>
      </c>
      <c r="G24" s="113">
        <f t="shared" si="7"/>
        <v>13200165.49</v>
      </c>
      <c r="H24" s="114">
        <f t="shared" si="7"/>
        <v>5933</v>
      </c>
      <c r="I24" s="115">
        <f t="shared" si="7"/>
        <v>589980265.49000001</v>
      </c>
      <c r="J24" s="112">
        <f t="shared" si="7"/>
        <v>902</v>
      </c>
      <c r="K24" s="115">
        <f t="shared" si="7"/>
        <v>190216104.45000002</v>
      </c>
      <c r="L24" s="13"/>
      <c r="M24" s="13"/>
      <c r="N24" s="13"/>
      <c r="O24" s="13"/>
      <c r="P24" s="13"/>
      <c r="Q24" s="13"/>
    </row>
    <row r="25" spans="1:17" s="14" customFormat="1" ht="39" customHeight="1" thickBot="1" x14ac:dyDescent="0.35">
      <c r="A25" s="66"/>
      <c r="B25" s="60"/>
      <c r="C25" s="60"/>
      <c r="D25" s="60"/>
      <c r="E25" s="60"/>
      <c r="F25" s="60"/>
      <c r="G25" s="60"/>
      <c r="H25" s="69"/>
      <c r="I25" s="60"/>
      <c r="J25" s="60"/>
      <c r="K25" s="60"/>
      <c r="L25" s="13"/>
      <c r="M25" s="13"/>
      <c r="N25" s="13"/>
      <c r="O25" s="13"/>
      <c r="P25" s="13"/>
      <c r="Q25" s="13"/>
    </row>
    <row r="26" spans="1:17" s="14" customFormat="1" ht="23.25" customHeight="1" thickBot="1" x14ac:dyDescent="0.35">
      <c r="A26" s="223" t="s">
        <v>2</v>
      </c>
      <c r="B26" s="216" t="s">
        <v>200</v>
      </c>
      <c r="C26" s="217"/>
      <c r="D26" s="201" t="s">
        <v>192</v>
      </c>
      <c r="E26" s="202"/>
      <c r="F26" s="202"/>
      <c r="G26" s="202"/>
      <c r="H26" s="202"/>
      <c r="I26" s="202"/>
      <c r="J26" s="202"/>
      <c r="K26" s="203"/>
      <c r="L26" s="13"/>
      <c r="M26" s="13"/>
      <c r="N26" s="13"/>
      <c r="O26" s="13"/>
      <c r="P26" s="13"/>
      <c r="Q26" s="13"/>
    </row>
    <row r="27" spans="1:17" s="14" customFormat="1" ht="32.25" customHeight="1" x14ac:dyDescent="0.3">
      <c r="A27" s="224"/>
      <c r="B27" s="220"/>
      <c r="C27" s="221"/>
      <c r="D27" s="210" t="s">
        <v>7</v>
      </c>
      <c r="E27" s="211"/>
      <c r="F27" s="197" t="s">
        <v>195</v>
      </c>
      <c r="G27" s="198"/>
      <c r="H27" s="212" t="s">
        <v>194</v>
      </c>
      <c r="I27" s="213"/>
      <c r="J27" s="216" t="s">
        <v>4</v>
      </c>
      <c r="K27" s="217"/>
      <c r="L27" s="13"/>
      <c r="M27" s="13"/>
      <c r="N27" s="13"/>
      <c r="O27" s="13"/>
      <c r="P27" s="13"/>
      <c r="Q27" s="13"/>
    </row>
    <row r="28" spans="1:17" s="14" customFormat="1" ht="19.5" thickBot="1" x14ac:dyDescent="0.35">
      <c r="A28" s="224"/>
      <c r="B28" s="218"/>
      <c r="C28" s="222"/>
      <c r="D28" s="206"/>
      <c r="E28" s="207"/>
      <c r="F28" s="199" t="s">
        <v>187</v>
      </c>
      <c r="G28" s="200"/>
      <c r="H28" s="214" t="s">
        <v>188</v>
      </c>
      <c r="I28" s="215"/>
      <c r="J28" s="218"/>
      <c r="K28" s="219"/>
      <c r="L28" s="13"/>
      <c r="M28" s="13"/>
      <c r="N28" s="13"/>
      <c r="O28" s="13"/>
      <c r="P28" s="13"/>
      <c r="Q28" s="13"/>
    </row>
    <row r="29" spans="1:17" s="14" customFormat="1" ht="75.75" thickBot="1" x14ac:dyDescent="0.35">
      <c r="A29" s="225"/>
      <c r="B29" s="79" t="s">
        <v>197</v>
      </c>
      <c r="C29" s="78" t="s">
        <v>198</v>
      </c>
      <c r="D29" s="75" t="s">
        <v>197</v>
      </c>
      <c r="E29" s="76" t="s">
        <v>198</v>
      </c>
      <c r="F29" s="77" t="s">
        <v>197</v>
      </c>
      <c r="G29" s="78" t="s">
        <v>198</v>
      </c>
      <c r="H29" s="79" t="s">
        <v>197</v>
      </c>
      <c r="I29" s="80" t="s">
        <v>198</v>
      </c>
      <c r="J29" s="79" t="s">
        <v>197</v>
      </c>
      <c r="K29" s="80" t="s">
        <v>198</v>
      </c>
      <c r="L29" s="13"/>
      <c r="M29" s="13"/>
      <c r="N29" s="13"/>
      <c r="O29" s="13"/>
      <c r="P29" s="13"/>
      <c r="Q29" s="13"/>
    </row>
    <row r="30" spans="1:17" s="14" customFormat="1" ht="37.5" x14ac:dyDescent="0.3">
      <c r="A30" s="74" t="s">
        <v>8</v>
      </c>
      <c r="B30" s="82">
        <f>F30+H30+J30</f>
        <v>3559</v>
      </c>
      <c r="C30" s="87">
        <f>G30+I30+K30</f>
        <v>273701769.20999992</v>
      </c>
      <c r="D30" s="152">
        <f>F30+H30</f>
        <v>2918</v>
      </c>
      <c r="E30" s="155">
        <f>G30+I30</f>
        <v>151185258.07999992</v>
      </c>
      <c r="F30" s="82">
        <f t="shared" ref="F30:K31" si="8">F6-F18</f>
        <v>30</v>
      </c>
      <c r="G30" s="88">
        <f t="shared" si="8"/>
        <v>4484575.1399999987</v>
      </c>
      <c r="H30" s="82">
        <f t="shared" si="8"/>
        <v>2888</v>
      </c>
      <c r="I30" s="88">
        <f t="shared" si="8"/>
        <v>146700682.93999994</v>
      </c>
      <c r="J30" s="82">
        <f t="shared" si="8"/>
        <v>641</v>
      </c>
      <c r="K30" s="88">
        <f t="shared" si="8"/>
        <v>122516511.12999997</v>
      </c>
      <c r="L30" s="13"/>
      <c r="M30" s="13"/>
      <c r="N30" s="13"/>
      <c r="O30" s="13"/>
      <c r="P30" s="13"/>
      <c r="Q30" s="13"/>
    </row>
    <row r="31" spans="1:17" s="14" customFormat="1" ht="37.5" x14ac:dyDescent="0.3">
      <c r="A31" s="62" t="s">
        <v>9</v>
      </c>
      <c r="B31" s="94">
        <f>F31+H31+J31</f>
        <v>160</v>
      </c>
      <c r="C31" s="96">
        <f>G31+I31+K31</f>
        <v>26759115.509999998</v>
      </c>
      <c r="D31" s="153">
        <f>F31+H31</f>
        <v>114</v>
      </c>
      <c r="E31" s="151">
        <f>G31+I31</f>
        <v>16580353.73</v>
      </c>
      <c r="F31" s="89">
        <f t="shared" si="8"/>
        <v>0</v>
      </c>
      <c r="G31" s="99">
        <f t="shared" si="8"/>
        <v>0</v>
      </c>
      <c r="H31" s="94">
        <f t="shared" si="8"/>
        <v>114</v>
      </c>
      <c r="I31" s="90">
        <f t="shared" si="8"/>
        <v>16580353.73</v>
      </c>
      <c r="J31" s="94">
        <f t="shared" si="8"/>
        <v>46</v>
      </c>
      <c r="K31" s="90">
        <f t="shared" si="8"/>
        <v>10178761.779999997</v>
      </c>
      <c r="L31" s="13"/>
      <c r="M31" s="13"/>
      <c r="N31" s="13"/>
      <c r="O31" s="13"/>
      <c r="P31" s="13"/>
      <c r="Q31" s="13"/>
    </row>
    <row r="32" spans="1:17" s="14" customFormat="1" ht="18.75" x14ac:dyDescent="0.3">
      <c r="A32" s="63" t="s">
        <v>203</v>
      </c>
      <c r="B32" s="94">
        <f>B30+B31</f>
        <v>3719</v>
      </c>
      <c r="C32" s="96">
        <f>C30+C31</f>
        <v>300460884.71999991</v>
      </c>
      <c r="D32" s="153">
        <f>D30+D31</f>
        <v>3032</v>
      </c>
      <c r="E32" s="151">
        <f>E30+E31</f>
        <v>167765611.80999991</v>
      </c>
      <c r="F32" s="89">
        <f t="shared" ref="F32:K32" si="9">F30+F31</f>
        <v>30</v>
      </c>
      <c r="G32" s="90">
        <f t="shared" si="9"/>
        <v>4484575.1399999987</v>
      </c>
      <c r="H32" s="89">
        <f t="shared" si="9"/>
        <v>3002</v>
      </c>
      <c r="I32" s="90">
        <f t="shared" si="9"/>
        <v>163281036.66999993</v>
      </c>
      <c r="J32" s="97">
        <f t="shared" si="9"/>
        <v>687</v>
      </c>
      <c r="K32" s="90">
        <f t="shared" si="9"/>
        <v>132695272.90999997</v>
      </c>
      <c r="L32" s="13"/>
      <c r="M32" s="13"/>
      <c r="N32" s="13"/>
      <c r="O32" s="13"/>
      <c r="P32" s="13"/>
      <c r="Q32" s="13"/>
    </row>
    <row r="33" spans="1:17" s="14" customFormat="1" ht="93.75" x14ac:dyDescent="0.3">
      <c r="A33" s="62" t="s">
        <v>181</v>
      </c>
      <c r="B33" s="94">
        <f>F33+H33+J33</f>
        <v>90</v>
      </c>
      <c r="C33" s="96">
        <f>G33+I33+K33</f>
        <v>7248315.2900000066</v>
      </c>
      <c r="D33" s="154">
        <f t="shared" ref="D33:K33" si="10">D9-D21</f>
        <v>-102</v>
      </c>
      <c r="E33" s="151">
        <f t="shared" si="10"/>
        <v>-36315313.299999997</v>
      </c>
      <c r="F33" s="98">
        <f t="shared" si="10"/>
        <v>11</v>
      </c>
      <c r="G33" s="90">
        <f t="shared" si="10"/>
        <v>3258843.24</v>
      </c>
      <c r="H33" s="89">
        <f t="shared" si="10"/>
        <v>-113</v>
      </c>
      <c r="I33" s="90">
        <f t="shared" si="10"/>
        <v>-39574156.539999999</v>
      </c>
      <c r="J33" s="97">
        <f t="shared" si="10"/>
        <v>192</v>
      </c>
      <c r="K33" s="90">
        <f t="shared" si="10"/>
        <v>43563628.590000004</v>
      </c>
      <c r="L33" s="13"/>
      <c r="M33" s="13"/>
      <c r="N33" s="13"/>
      <c r="O33" s="13"/>
      <c r="P33" s="13"/>
      <c r="Q33" s="13"/>
    </row>
    <row r="34" spans="1:17" s="14" customFormat="1" ht="18.75" hidden="1" x14ac:dyDescent="0.3">
      <c r="A34" s="63" t="s">
        <v>180</v>
      </c>
      <c r="B34" s="94">
        <f>B32+B33</f>
        <v>3809</v>
      </c>
      <c r="C34" s="96">
        <f t="shared" ref="C34" si="11">C32+C33</f>
        <v>307709200.00999993</v>
      </c>
      <c r="D34" s="153">
        <f>D32+D33</f>
        <v>2930</v>
      </c>
      <c r="E34" s="151">
        <f>E32+E33</f>
        <v>131450298.50999992</v>
      </c>
      <c r="F34" s="97">
        <f t="shared" ref="F34" si="12">F32+F33</f>
        <v>41</v>
      </c>
      <c r="G34" s="90">
        <f t="shared" ref="G34" si="13">G32+G33</f>
        <v>7743418.379999999</v>
      </c>
      <c r="H34" s="89">
        <f>H32+H33</f>
        <v>2889</v>
      </c>
      <c r="I34" s="90">
        <f>I32+I33</f>
        <v>123706880.12999994</v>
      </c>
      <c r="J34" s="89">
        <f>J32+J33</f>
        <v>879</v>
      </c>
      <c r="K34" s="90">
        <f>K32+K33</f>
        <v>176258901.49999997</v>
      </c>
      <c r="L34" s="13"/>
      <c r="M34" s="13"/>
      <c r="N34" s="13"/>
      <c r="O34" s="13"/>
      <c r="P34" s="13"/>
      <c r="Q34" s="13"/>
    </row>
    <row r="35" spans="1:17" s="14" customFormat="1" ht="18.75" x14ac:dyDescent="0.3">
      <c r="A35" s="57" t="s">
        <v>182</v>
      </c>
      <c r="B35" s="89">
        <f>F35+H35+J35</f>
        <v>0</v>
      </c>
      <c r="C35" s="96">
        <f>G35+I35+K35</f>
        <v>599755.56000000006</v>
      </c>
      <c r="D35" s="145">
        <f t="shared" ref="D35:K35" si="14">D11-D23</f>
        <v>0</v>
      </c>
      <c r="E35" s="151">
        <f t="shared" si="14"/>
        <v>599755.56000000006</v>
      </c>
      <c r="F35" s="98">
        <f t="shared" si="14"/>
        <v>0</v>
      </c>
      <c r="G35" s="99">
        <f t="shared" si="14"/>
        <v>0</v>
      </c>
      <c r="H35" s="129">
        <f t="shared" si="14"/>
        <v>0</v>
      </c>
      <c r="I35" s="90">
        <f t="shared" si="14"/>
        <v>599755.56000000006</v>
      </c>
      <c r="J35" s="97">
        <f t="shared" si="14"/>
        <v>0</v>
      </c>
      <c r="K35" s="99">
        <f t="shared" si="14"/>
        <v>0</v>
      </c>
      <c r="L35" s="13"/>
      <c r="M35" s="13"/>
      <c r="N35" s="13"/>
      <c r="O35" s="13"/>
      <c r="P35" s="13"/>
      <c r="Q35" s="13"/>
    </row>
    <row r="36" spans="1:17" s="14" customFormat="1" ht="19.5" thickBot="1" x14ac:dyDescent="0.35">
      <c r="A36" s="64" t="s">
        <v>196</v>
      </c>
      <c r="B36" s="114">
        <f>B34+B35</f>
        <v>3809</v>
      </c>
      <c r="C36" s="113">
        <f>C34+C35</f>
        <v>308308955.56999993</v>
      </c>
      <c r="D36" s="146">
        <f>D34+D35</f>
        <v>2930</v>
      </c>
      <c r="E36" s="147">
        <f>E34+E35</f>
        <v>132050054.06999992</v>
      </c>
      <c r="F36" s="112">
        <f t="shared" ref="F36:K36" si="15">F34+F35</f>
        <v>41</v>
      </c>
      <c r="G36" s="115">
        <f t="shared" si="15"/>
        <v>7743418.379999999</v>
      </c>
      <c r="H36" s="112">
        <f t="shared" si="15"/>
        <v>2889</v>
      </c>
      <c r="I36" s="115">
        <f t="shared" si="15"/>
        <v>124306635.68999994</v>
      </c>
      <c r="J36" s="112">
        <f t="shared" si="15"/>
        <v>879</v>
      </c>
      <c r="K36" s="115">
        <f t="shared" si="15"/>
        <v>176258901.49999997</v>
      </c>
      <c r="L36" s="13"/>
      <c r="M36" s="13"/>
      <c r="N36" s="13"/>
      <c r="O36" s="13"/>
      <c r="P36" s="13"/>
      <c r="Q36" s="13"/>
    </row>
    <row r="37" spans="1:17" s="14" customFormat="1" ht="19.5" thickBot="1" x14ac:dyDescent="0.35">
      <c r="A37" s="67"/>
      <c r="B37" s="70"/>
      <c r="C37" s="71"/>
      <c r="D37" s="72"/>
      <c r="E37" s="71"/>
      <c r="F37" s="73"/>
      <c r="G37" s="71"/>
      <c r="H37" s="73"/>
      <c r="I37" s="71"/>
      <c r="J37" s="73"/>
      <c r="K37" s="71"/>
      <c r="L37" s="13"/>
      <c r="M37" s="13"/>
      <c r="N37" s="13"/>
      <c r="O37" s="13"/>
      <c r="P37" s="13"/>
      <c r="Q37" s="13"/>
    </row>
    <row r="38" spans="1:17" s="14" customFormat="1" ht="23.25" customHeight="1" thickBot="1" x14ac:dyDescent="0.35">
      <c r="A38" s="223" t="s">
        <v>2</v>
      </c>
      <c r="B38" s="216" t="s">
        <v>202</v>
      </c>
      <c r="C38" s="217"/>
      <c r="D38" s="201" t="s">
        <v>192</v>
      </c>
      <c r="E38" s="202"/>
      <c r="F38" s="202"/>
      <c r="G38" s="202"/>
      <c r="H38" s="202"/>
      <c r="I38" s="202"/>
      <c r="J38" s="202"/>
      <c r="K38" s="203"/>
      <c r="L38" s="13"/>
      <c r="M38" s="13"/>
      <c r="N38" s="13"/>
      <c r="O38" s="13"/>
      <c r="P38" s="13"/>
      <c r="Q38" s="13"/>
    </row>
    <row r="39" spans="1:17" s="14" customFormat="1" ht="47.25" customHeight="1" x14ac:dyDescent="0.3">
      <c r="A39" s="224"/>
      <c r="B39" s="220"/>
      <c r="C39" s="221"/>
      <c r="D39" s="210" t="s">
        <v>7</v>
      </c>
      <c r="E39" s="211"/>
      <c r="F39" s="197" t="s">
        <v>195</v>
      </c>
      <c r="G39" s="198"/>
      <c r="H39" s="212" t="s">
        <v>194</v>
      </c>
      <c r="I39" s="213"/>
      <c r="J39" s="216" t="s">
        <v>4</v>
      </c>
      <c r="K39" s="217"/>
      <c r="L39" s="13"/>
      <c r="M39" s="13"/>
      <c r="N39" s="13"/>
      <c r="O39" s="13"/>
      <c r="P39" s="13"/>
      <c r="Q39" s="13"/>
    </row>
    <row r="40" spans="1:17" s="14" customFormat="1" ht="19.5" thickBot="1" x14ac:dyDescent="0.35">
      <c r="A40" s="224"/>
      <c r="B40" s="218"/>
      <c r="C40" s="222"/>
      <c r="D40" s="206"/>
      <c r="E40" s="207"/>
      <c r="F40" s="199" t="s">
        <v>187</v>
      </c>
      <c r="G40" s="200"/>
      <c r="H40" s="214" t="s">
        <v>188</v>
      </c>
      <c r="I40" s="215"/>
      <c r="J40" s="218"/>
      <c r="K40" s="219"/>
      <c r="L40" s="13"/>
      <c r="M40" s="13"/>
      <c r="N40" s="13"/>
      <c r="O40" s="13"/>
      <c r="P40" s="13"/>
      <c r="Q40" s="13"/>
    </row>
    <row r="41" spans="1:17" s="14" customFormat="1" ht="75.75" thickBot="1" x14ac:dyDescent="0.35">
      <c r="A41" s="225"/>
      <c r="B41" s="79" t="s">
        <v>197</v>
      </c>
      <c r="C41" s="78" t="s">
        <v>198</v>
      </c>
      <c r="D41" s="75" t="s">
        <v>197</v>
      </c>
      <c r="E41" s="76" t="s">
        <v>198</v>
      </c>
      <c r="F41" s="77" t="s">
        <v>197</v>
      </c>
      <c r="G41" s="78" t="s">
        <v>198</v>
      </c>
      <c r="H41" s="79" t="s">
        <v>197</v>
      </c>
      <c r="I41" s="80" t="s">
        <v>198</v>
      </c>
      <c r="J41" s="79" t="s">
        <v>197</v>
      </c>
      <c r="K41" s="80" t="s">
        <v>198</v>
      </c>
      <c r="L41" s="13"/>
      <c r="M41" s="13"/>
      <c r="N41" s="13"/>
      <c r="O41" s="13"/>
      <c r="P41" s="13"/>
      <c r="Q41" s="13"/>
    </row>
    <row r="42" spans="1:17" s="14" customFormat="1" ht="37.5" x14ac:dyDescent="0.3">
      <c r="A42" s="74" t="s">
        <v>8</v>
      </c>
      <c r="B42" s="86">
        <f>F42+H42+J42</f>
        <v>0</v>
      </c>
      <c r="C42" s="87">
        <f>G42+I42+K42</f>
        <v>-24406.229999999516</v>
      </c>
      <c r="D42" s="138">
        <f>F42+H42</f>
        <v>156</v>
      </c>
      <c r="E42" s="155">
        <f>G42+I42</f>
        <v>8016634.0800000001</v>
      </c>
      <c r="F42" s="86">
        <v>0</v>
      </c>
      <c r="G42" s="131">
        <v>0</v>
      </c>
      <c r="H42" s="86">
        <v>156</v>
      </c>
      <c r="I42" s="88">
        <v>8016634.0800000001</v>
      </c>
      <c r="J42" s="86">
        <v>-156</v>
      </c>
      <c r="K42" s="88">
        <v>-8041040.3099999996</v>
      </c>
      <c r="L42" s="13"/>
      <c r="M42" s="13"/>
      <c r="N42" s="13"/>
      <c r="O42" s="13"/>
      <c r="P42" s="13"/>
      <c r="Q42" s="13"/>
    </row>
    <row r="43" spans="1:17" s="14" customFormat="1" ht="37.5" x14ac:dyDescent="0.3">
      <c r="A43" s="62" t="s">
        <v>9</v>
      </c>
      <c r="B43" s="89">
        <f>F43+H43+J43</f>
        <v>0</v>
      </c>
      <c r="C43" s="93">
        <f>G43+I43+K43</f>
        <v>0</v>
      </c>
      <c r="D43" s="139">
        <f>F43+H43</f>
        <v>0</v>
      </c>
      <c r="E43" s="143">
        <f>G43+I43</f>
        <v>0</v>
      </c>
      <c r="F43" s="89">
        <v>0</v>
      </c>
      <c r="G43" s="99">
        <v>0</v>
      </c>
      <c r="H43" s="89">
        <v>0</v>
      </c>
      <c r="I43" s="99">
        <v>0</v>
      </c>
      <c r="J43" s="89">
        <v>0</v>
      </c>
      <c r="K43" s="99">
        <v>0</v>
      </c>
      <c r="L43" s="13"/>
      <c r="M43" s="13"/>
      <c r="N43" s="13"/>
      <c r="O43" s="13"/>
      <c r="P43" s="13"/>
      <c r="Q43" s="13"/>
    </row>
    <row r="44" spans="1:17" s="14" customFormat="1" ht="18.75" x14ac:dyDescent="0.3">
      <c r="A44" s="63" t="s">
        <v>203</v>
      </c>
      <c r="B44" s="89">
        <f>B42+B43</f>
        <v>0</v>
      </c>
      <c r="C44" s="96">
        <f>C42+C43</f>
        <v>-24406.229999999516</v>
      </c>
      <c r="D44" s="140">
        <f>D42+D43</f>
        <v>156</v>
      </c>
      <c r="E44" s="151">
        <f>E42+E43</f>
        <v>8016634.0800000001</v>
      </c>
      <c r="F44" s="89">
        <f t="shared" ref="F44:K44" si="16">F42+F43</f>
        <v>0</v>
      </c>
      <c r="G44" s="99">
        <f t="shared" si="16"/>
        <v>0</v>
      </c>
      <c r="H44" s="89">
        <f t="shared" si="16"/>
        <v>156</v>
      </c>
      <c r="I44" s="90">
        <f t="shared" si="16"/>
        <v>8016634.0800000001</v>
      </c>
      <c r="J44" s="97">
        <f t="shared" si="16"/>
        <v>-156</v>
      </c>
      <c r="K44" s="90">
        <f t="shared" si="16"/>
        <v>-8041040.3099999996</v>
      </c>
      <c r="L44" s="13"/>
      <c r="M44" s="13"/>
      <c r="N44" s="13"/>
      <c r="O44" s="13"/>
      <c r="P44" s="13"/>
      <c r="Q44" s="13"/>
    </row>
    <row r="45" spans="1:17" s="14" customFormat="1" ht="93.75" x14ac:dyDescent="0.3">
      <c r="A45" s="62" t="s">
        <v>181</v>
      </c>
      <c r="B45" s="97">
        <f>F45+H45+J45</f>
        <v>0</v>
      </c>
      <c r="C45" s="102">
        <f>G45+I45+K45</f>
        <v>0</v>
      </c>
      <c r="D45" s="141">
        <v>0</v>
      </c>
      <c r="E45" s="144">
        <v>0</v>
      </c>
      <c r="F45" s="97">
        <v>0</v>
      </c>
      <c r="G45" s="103">
        <v>0</v>
      </c>
      <c r="H45" s="89">
        <v>0</v>
      </c>
      <c r="I45" s="99">
        <v>0</v>
      </c>
      <c r="J45" s="97">
        <v>0</v>
      </c>
      <c r="K45" s="103">
        <v>0</v>
      </c>
      <c r="L45" s="13"/>
      <c r="M45" s="13"/>
      <c r="N45" s="13"/>
      <c r="O45" s="13"/>
      <c r="P45" s="13"/>
      <c r="Q45" s="13"/>
    </row>
    <row r="46" spans="1:17" s="14" customFormat="1" ht="18.75" hidden="1" x14ac:dyDescent="0.3">
      <c r="A46" s="63" t="s">
        <v>180</v>
      </c>
      <c r="B46" s="97">
        <f>B44+B45</f>
        <v>0</v>
      </c>
      <c r="C46" s="93">
        <f t="shared" ref="C46" si="17">C44+C45</f>
        <v>-24406.229999999516</v>
      </c>
      <c r="D46" s="140">
        <f>D44+D45</f>
        <v>156</v>
      </c>
      <c r="E46" s="143">
        <f>E44+E45</f>
        <v>8016634.0800000001</v>
      </c>
      <c r="F46" s="97">
        <f t="shared" ref="F46" si="18">F44+F45</f>
        <v>0</v>
      </c>
      <c r="G46" s="99">
        <f t="shared" ref="G46" si="19">G44+G45</f>
        <v>0</v>
      </c>
      <c r="H46" s="89">
        <f>H44+H45</f>
        <v>156</v>
      </c>
      <c r="I46" s="99">
        <f>I44+I45</f>
        <v>8016634.0800000001</v>
      </c>
      <c r="J46" s="89">
        <f>J44+J45</f>
        <v>-156</v>
      </c>
      <c r="K46" s="99">
        <f>K44+K45</f>
        <v>-8041040.3099999996</v>
      </c>
      <c r="L46" s="13"/>
      <c r="M46" s="13"/>
      <c r="N46" s="13"/>
      <c r="O46" s="13"/>
      <c r="P46" s="13"/>
      <c r="Q46" s="13"/>
    </row>
    <row r="47" spans="1:17" s="14" customFormat="1" ht="18.75" x14ac:dyDescent="0.3">
      <c r="A47" s="57" t="s">
        <v>182</v>
      </c>
      <c r="B47" s="97">
        <f>F47+H47+J47</f>
        <v>0</v>
      </c>
      <c r="C47" s="102">
        <f>G47+I47+K47</f>
        <v>0</v>
      </c>
      <c r="D47" s="141">
        <v>0</v>
      </c>
      <c r="E47" s="144">
        <v>0</v>
      </c>
      <c r="F47" s="97">
        <v>0</v>
      </c>
      <c r="G47" s="103">
        <v>0</v>
      </c>
      <c r="H47" s="89">
        <v>0</v>
      </c>
      <c r="I47" s="99">
        <v>0</v>
      </c>
      <c r="J47" s="97">
        <v>0</v>
      </c>
      <c r="K47" s="103">
        <v>0</v>
      </c>
      <c r="L47" s="13"/>
      <c r="M47" s="13"/>
      <c r="N47" s="13"/>
      <c r="O47" s="13"/>
      <c r="P47" s="13"/>
      <c r="Q47" s="13"/>
    </row>
    <row r="48" spans="1:17" s="14" customFormat="1" ht="19.5" thickBot="1" x14ac:dyDescent="0.35">
      <c r="A48" s="64" t="s">
        <v>196</v>
      </c>
      <c r="B48" s="130">
        <f>B46+B47</f>
        <v>0</v>
      </c>
      <c r="C48" s="113">
        <f>C46+C47</f>
        <v>-24406.229999999516</v>
      </c>
      <c r="D48" s="142">
        <f>D46+D47</f>
        <v>156</v>
      </c>
      <c r="E48" s="147">
        <f>E46+E47</f>
        <v>8016634.0800000001</v>
      </c>
      <c r="F48" s="112">
        <f t="shared" ref="F48:K48" si="20">F46+F47</f>
        <v>0</v>
      </c>
      <c r="G48" s="132">
        <f t="shared" si="20"/>
        <v>0</v>
      </c>
      <c r="H48" s="112">
        <f t="shared" si="20"/>
        <v>156</v>
      </c>
      <c r="I48" s="115">
        <f t="shared" si="20"/>
        <v>8016634.0800000001</v>
      </c>
      <c r="J48" s="112">
        <f t="shared" si="20"/>
        <v>-156</v>
      </c>
      <c r="K48" s="115">
        <f t="shared" si="20"/>
        <v>-8041040.3099999996</v>
      </c>
      <c r="L48" s="13"/>
      <c r="M48" s="13"/>
      <c r="N48" s="13"/>
      <c r="O48" s="13"/>
      <c r="P48" s="13"/>
      <c r="Q48" s="13"/>
    </row>
    <row r="49" spans="1:17" s="14" customFormat="1" ht="27" customHeight="1" thickBot="1" x14ac:dyDescent="0.35">
      <c r="A49" s="226"/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58"/>
      <c r="M49" s="13"/>
      <c r="N49" s="13"/>
      <c r="O49" s="13"/>
      <c r="P49" s="13"/>
      <c r="Q49" s="13"/>
    </row>
    <row r="50" spans="1:17" s="14" customFormat="1" ht="23.25" customHeight="1" thickBot="1" x14ac:dyDescent="0.35">
      <c r="A50" s="223" t="s">
        <v>2</v>
      </c>
      <c r="B50" s="216" t="s">
        <v>201</v>
      </c>
      <c r="C50" s="217"/>
      <c r="D50" s="201" t="s">
        <v>192</v>
      </c>
      <c r="E50" s="202"/>
      <c r="F50" s="202"/>
      <c r="G50" s="202"/>
      <c r="H50" s="202"/>
      <c r="I50" s="202"/>
      <c r="J50" s="202"/>
      <c r="K50" s="203"/>
      <c r="L50" s="13"/>
      <c r="M50" s="13"/>
      <c r="N50" s="13"/>
      <c r="O50" s="13"/>
      <c r="P50" s="13"/>
      <c r="Q50" s="13"/>
    </row>
    <row r="51" spans="1:17" s="14" customFormat="1" ht="52.5" customHeight="1" x14ac:dyDescent="0.3">
      <c r="A51" s="224"/>
      <c r="B51" s="220"/>
      <c r="C51" s="221"/>
      <c r="D51" s="210" t="s">
        <v>7</v>
      </c>
      <c r="E51" s="211"/>
      <c r="F51" s="197" t="s">
        <v>195</v>
      </c>
      <c r="G51" s="198"/>
      <c r="H51" s="212" t="s">
        <v>194</v>
      </c>
      <c r="I51" s="213"/>
      <c r="J51" s="216" t="s">
        <v>4</v>
      </c>
      <c r="K51" s="217"/>
      <c r="L51" s="13"/>
      <c r="M51" s="13"/>
      <c r="N51" s="13"/>
      <c r="O51" s="13"/>
      <c r="P51" s="13"/>
      <c r="Q51" s="13"/>
    </row>
    <row r="52" spans="1:17" s="14" customFormat="1" ht="19.5" thickBot="1" x14ac:dyDescent="0.35">
      <c r="A52" s="224"/>
      <c r="B52" s="218"/>
      <c r="C52" s="222"/>
      <c r="D52" s="206"/>
      <c r="E52" s="207"/>
      <c r="F52" s="199" t="s">
        <v>187</v>
      </c>
      <c r="G52" s="200"/>
      <c r="H52" s="214" t="s">
        <v>188</v>
      </c>
      <c r="I52" s="215"/>
      <c r="J52" s="218"/>
      <c r="K52" s="219"/>
      <c r="L52" s="13"/>
      <c r="M52" s="13"/>
      <c r="N52" s="13"/>
      <c r="O52" s="13"/>
      <c r="P52" s="13"/>
      <c r="Q52" s="13"/>
    </row>
    <row r="53" spans="1:17" s="14" customFormat="1" ht="75.75" thickBot="1" x14ac:dyDescent="0.35">
      <c r="A53" s="225"/>
      <c r="B53" s="79" t="s">
        <v>197</v>
      </c>
      <c r="C53" s="78" t="s">
        <v>198</v>
      </c>
      <c r="D53" s="148" t="s">
        <v>197</v>
      </c>
      <c r="E53" s="149" t="s">
        <v>198</v>
      </c>
      <c r="F53" s="77" t="s">
        <v>197</v>
      </c>
      <c r="G53" s="78" t="s">
        <v>198</v>
      </c>
      <c r="H53" s="79" t="s">
        <v>197</v>
      </c>
      <c r="I53" s="80" t="s">
        <v>198</v>
      </c>
      <c r="J53" s="79" t="s">
        <v>197</v>
      </c>
      <c r="K53" s="80" t="s">
        <v>198</v>
      </c>
      <c r="L53" s="13"/>
      <c r="M53" s="13"/>
      <c r="N53" s="13"/>
      <c r="O53" s="13"/>
      <c r="P53" s="13"/>
      <c r="Q53" s="13"/>
    </row>
    <row r="54" spans="1:17" s="14" customFormat="1" ht="37.5" x14ac:dyDescent="0.3">
      <c r="A54" s="133" t="s">
        <v>8</v>
      </c>
      <c r="B54" s="82">
        <f>F54+H54+J54</f>
        <v>10053</v>
      </c>
      <c r="C54" s="87">
        <f>G54+I54+K54</f>
        <v>1012768169.24</v>
      </c>
      <c r="D54" s="152">
        <f>F54+H54</f>
        <v>8700</v>
      </c>
      <c r="E54" s="150">
        <f>G54+I54</f>
        <v>715600026.59000003</v>
      </c>
      <c r="F54" s="82">
        <f t="shared" ref="F54:K55" si="21">F6+F42</f>
        <v>86</v>
      </c>
      <c r="G54" s="158">
        <f t="shared" si="21"/>
        <v>17684740.629999999</v>
      </c>
      <c r="H54" s="82">
        <f t="shared" si="21"/>
        <v>8614</v>
      </c>
      <c r="I54" s="160">
        <f t="shared" si="21"/>
        <v>697915285.96000004</v>
      </c>
      <c r="J54" s="82">
        <f t="shared" si="21"/>
        <v>1353</v>
      </c>
      <c r="K54" s="88">
        <f t="shared" si="21"/>
        <v>297168142.64999998</v>
      </c>
      <c r="L54" s="13"/>
      <c r="M54" s="13"/>
      <c r="N54" s="13"/>
      <c r="O54" s="13"/>
      <c r="P54" s="13"/>
      <c r="Q54" s="13"/>
    </row>
    <row r="55" spans="1:17" s="14" customFormat="1" ht="37.5" x14ac:dyDescent="0.3">
      <c r="A55" s="134" t="s">
        <v>9</v>
      </c>
      <c r="B55" s="94">
        <f>F55+H55+J55</f>
        <v>272</v>
      </c>
      <c r="C55" s="96">
        <f>G55+I55+K55</f>
        <v>42152144.68</v>
      </c>
      <c r="D55" s="153">
        <f>F55+H55</f>
        <v>192</v>
      </c>
      <c r="E55" s="151">
        <f>G55+I55</f>
        <v>24449950.280000001</v>
      </c>
      <c r="F55" s="89">
        <f t="shared" si="21"/>
        <v>0</v>
      </c>
      <c r="G55" s="159">
        <f t="shared" si="21"/>
        <v>0</v>
      </c>
      <c r="H55" s="94">
        <f t="shared" si="21"/>
        <v>192</v>
      </c>
      <c r="I55" s="161">
        <f t="shared" si="21"/>
        <v>24449950.280000001</v>
      </c>
      <c r="J55" s="94">
        <f t="shared" si="21"/>
        <v>80</v>
      </c>
      <c r="K55" s="90">
        <f t="shared" si="21"/>
        <v>17702194.399999999</v>
      </c>
      <c r="L55" s="13"/>
      <c r="M55" s="13"/>
      <c r="N55" s="13"/>
      <c r="O55" s="13"/>
      <c r="P55" s="13"/>
      <c r="Q55" s="13"/>
    </row>
    <row r="56" spans="1:17" s="14" customFormat="1" ht="18.75" x14ac:dyDescent="0.3">
      <c r="A56" s="63" t="s">
        <v>203</v>
      </c>
      <c r="B56" s="94">
        <f>B54+B55</f>
        <v>10325</v>
      </c>
      <c r="C56" s="96">
        <f>C54+C55</f>
        <v>1054920313.92</v>
      </c>
      <c r="D56" s="153">
        <f>D54+D55</f>
        <v>8892</v>
      </c>
      <c r="E56" s="151">
        <f>E54+E55</f>
        <v>740049976.87</v>
      </c>
      <c r="F56" s="89">
        <f t="shared" ref="F56:K56" si="22">F54+F55</f>
        <v>86</v>
      </c>
      <c r="G56" s="90">
        <f t="shared" si="22"/>
        <v>17684740.629999999</v>
      </c>
      <c r="H56" s="94">
        <f t="shared" si="22"/>
        <v>8806</v>
      </c>
      <c r="I56" s="90">
        <f t="shared" si="22"/>
        <v>722365236.24000001</v>
      </c>
      <c r="J56" s="94">
        <f t="shared" si="22"/>
        <v>1433</v>
      </c>
      <c r="K56" s="90">
        <f t="shared" si="22"/>
        <v>314870337.04999995</v>
      </c>
      <c r="L56" s="13"/>
      <c r="M56" s="13"/>
      <c r="N56" s="13"/>
      <c r="O56" s="13"/>
      <c r="P56" s="13"/>
      <c r="Q56" s="13"/>
    </row>
    <row r="57" spans="1:17" s="14" customFormat="1" ht="93.75" x14ac:dyDescent="0.3">
      <c r="A57" s="134" t="s">
        <v>181</v>
      </c>
      <c r="B57" s="94">
        <f>F57+H57+J57</f>
        <v>375</v>
      </c>
      <c r="C57" s="96">
        <f>G57+I57+K57</f>
        <v>46161015.290000007</v>
      </c>
      <c r="D57" s="153">
        <f>F57+H57</f>
        <v>183</v>
      </c>
      <c r="E57" s="151">
        <f>G57+I57</f>
        <v>2597386.7000000002</v>
      </c>
      <c r="F57" s="98">
        <f t="shared" ref="F57:K57" si="23">F9+F45</f>
        <v>11</v>
      </c>
      <c r="G57" s="156">
        <f t="shared" si="23"/>
        <v>3258843.24</v>
      </c>
      <c r="H57" s="89">
        <f t="shared" si="23"/>
        <v>172</v>
      </c>
      <c r="I57" s="156">
        <f t="shared" si="23"/>
        <v>-661456.54</v>
      </c>
      <c r="J57" s="97">
        <f t="shared" si="23"/>
        <v>192</v>
      </c>
      <c r="K57" s="90">
        <f t="shared" si="23"/>
        <v>43563628.590000004</v>
      </c>
      <c r="L57" s="13"/>
      <c r="M57" s="13"/>
      <c r="N57" s="13"/>
      <c r="O57" s="13"/>
      <c r="P57" s="13"/>
      <c r="Q57" s="13"/>
    </row>
    <row r="58" spans="1:17" s="14" customFormat="1" ht="18.75" hidden="1" x14ac:dyDescent="0.3">
      <c r="A58" s="135" t="s">
        <v>180</v>
      </c>
      <c r="B58" s="94">
        <f>B56+B57</f>
        <v>10700</v>
      </c>
      <c r="C58" s="96">
        <f t="shared" ref="C58" si="24">C56+C57</f>
        <v>1101081329.21</v>
      </c>
      <c r="D58" s="153">
        <f>D56+D57</f>
        <v>9075</v>
      </c>
      <c r="E58" s="151">
        <f>E56+E57</f>
        <v>742647363.57000005</v>
      </c>
      <c r="F58" s="97">
        <f t="shared" ref="F58" si="25">F56+F57</f>
        <v>97</v>
      </c>
      <c r="G58" s="90">
        <f t="shared" ref="G58" si="26">G56+G57</f>
        <v>20943583.869999997</v>
      </c>
      <c r="H58" s="89">
        <f>H56+H57</f>
        <v>8978</v>
      </c>
      <c r="I58" s="90">
        <f>I56+I57</f>
        <v>721703779.70000005</v>
      </c>
      <c r="J58" s="89">
        <f>J56+J57</f>
        <v>1625</v>
      </c>
      <c r="K58" s="90">
        <f>K56+K57</f>
        <v>358433965.63999999</v>
      </c>
      <c r="L58" s="13"/>
      <c r="M58" s="13"/>
      <c r="N58" s="13"/>
      <c r="O58" s="13"/>
      <c r="P58" s="13"/>
      <c r="Q58" s="13"/>
    </row>
    <row r="59" spans="1:17" s="14" customFormat="1" ht="18.75" x14ac:dyDescent="0.3">
      <c r="A59" s="136" t="s">
        <v>182</v>
      </c>
      <c r="B59" s="89">
        <f>F59+H59+J59</f>
        <v>0</v>
      </c>
      <c r="C59" s="96">
        <f>G59+I59+K59</f>
        <v>599755.56000000006</v>
      </c>
      <c r="D59" s="140">
        <f>F59+H59</f>
        <v>0</v>
      </c>
      <c r="E59" s="151">
        <f>G59+I59</f>
        <v>599755.56000000006</v>
      </c>
      <c r="F59" s="98">
        <f t="shared" ref="F59:K59" si="27">F11+F47</f>
        <v>0</v>
      </c>
      <c r="G59" s="157">
        <f t="shared" si="27"/>
        <v>0</v>
      </c>
      <c r="H59" s="129">
        <f t="shared" si="27"/>
        <v>0</v>
      </c>
      <c r="I59" s="156">
        <f t="shared" si="27"/>
        <v>599755.56000000006</v>
      </c>
      <c r="J59" s="97">
        <f t="shared" si="27"/>
        <v>0</v>
      </c>
      <c r="K59" s="103">
        <f t="shared" si="27"/>
        <v>0</v>
      </c>
      <c r="L59" s="13"/>
      <c r="M59" s="13"/>
      <c r="N59" s="13"/>
      <c r="O59" s="13"/>
      <c r="P59" s="13"/>
      <c r="Q59" s="13"/>
    </row>
    <row r="60" spans="1:17" s="14" customFormat="1" ht="19.5" thickBot="1" x14ac:dyDescent="0.35">
      <c r="A60" s="137" t="s">
        <v>196</v>
      </c>
      <c r="B60" s="114">
        <f>B58+B59</f>
        <v>10700</v>
      </c>
      <c r="C60" s="113">
        <f>C58+C59</f>
        <v>1101681084.77</v>
      </c>
      <c r="D60" s="146">
        <f>D58+D59</f>
        <v>9075</v>
      </c>
      <c r="E60" s="147">
        <f>E58+E59</f>
        <v>743247119.13</v>
      </c>
      <c r="F60" s="112">
        <f t="shared" ref="F60:K60" si="28">F58+F59</f>
        <v>97</v>
      </c>
      <c r="G60" s="115">
        <f t="shared" si="28"/>
        <v>20943583.869999997</v>
      </c>
      <c r="H60" s="114">
        <f t="shared" si="28"/>
        <v>8978</v>
      </c>
      <c r="I60" s="115">
        <f t="shared" si="28"/>
        <v>722303535.25999999</v>
      </c>
      <c r="J60" s="114">
        <f t="shared" si="28"/>
        <v>1625</v>
      </c>
      <c r="K60" s="115">
        <f t="shared" si="28"/>
        <v>358433965.63999999</v>
      </c>
      <c r="L60" s="13"/>
      <c r="M60" s="13"/>
      <c r="N60" s="13"/>
      <c r="O60" s="13"/>
      <c r="P60" s="13"/>
      <c r="Q60" s="13"/>
    </row>
    <row r="61" spans="1:17" x14ac:dyDescent="0.25">
      <c r="A61" s="65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1"/>
      <c r="M61" s="1"/>
      <c r="N61" s="1"/>
      <c r="O61" s="1"/>
      <c r="P61" s="1"/>
      <c r="Q61" s="1"/>
    </row>
    <row r="62" spans="1:17" x14ac:dyDescent="0.25">
      <c r="A62" s="65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1"/>
      <c r="M62" s="1"/>
      <c r="N62" s="1"/>
      <c r="O62" s="1"/>
      <c r="P62" s="1"/>
      <c r="Q62" s="1"/>
    </row>
    <row r="63" spans="1:17" x14ac:dyDescent="0.25">
      <c r="A63" s="65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1"/>
      <c r="M63" s="1"/>
      <c r="N63" s="1"/>
      <c r="O63" s="1"/>
      <c r="P63" s="1"/>
      <c r="Q63" s="1"/>
    </row>
    <row r="64" spans="1:17" x14ac:dyDescent="0.25">
      <c r="A64" s="65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1"/>
      <c r="M64" s="1"/>
      <c r="N64" s="1"/>
      <c r="O64" s="1"/>
      <c r="P64" s="1"/>
      <c r="Q64" s="1"/>
    </row>
    <row r="65" spans="1:17" x14ac:dyDescent="0.25">
      <c r="A65" s="65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1"/>
      <c r="M65" s="1"/>
      <c r="N65" s="1"/>
      <c r="O65" s="1"/>
      <c r="P65" s="1"/>
      <c r="Q65" s="1"/>
    </row>
    <row r="66" spans="1:17" x14ac:dyDescent="0.25">
      <c r="A66" s="65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1"/>
      <c r="M66" s="1"/>
      <c r="N66" s="1"/>
      <c r="O66" s="1"/>
      <c r="P66" s="1"/>
      <c r="Q66" s="1"/>
    </row>
    <row r="67" spans="1:17" x14ac:dyDescent="0.25">
      <c r="A67" s="65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1"/>
      <c r="M67" s="1"/>
      <c r="N67" s="1"/>
      <c r="O67" s="1"/>
      <c r="P67" s="1"/>
      <c r="Q67" s="1"/>
    </row>
    <row r="68" spans="1:17" x14ac:dyDescent="0.25">
      <c r="A68" s="65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1"/>
      <c r="M68" s="1"/>
      <c r="N68" s="1"/>
      <c r="O68" s="1"/>
      <c r="P68" s="1"/>
      <c r="Q68" s="1"/>
    </row>
    <row r="69" spans="1:17" x14ac:dyDescent="0.25">
      <c r="A69" s="65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1"/>
      <c r="M69" s="1"/>
      <c r="N69" s="1"/>
      <c r="O69" s="1"/>
      <c r="P69" s="1"/>
      <c r="Q69" s="1"/>
    </row>
    <row r="70" spans="1:17" x14ac:dyDescent="0.25">
      <c r="A70" s="65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1"/>
      <c r="M70" s="1"/>
      <c r="N70" s="1"/>
      <c r="O70" s="1"/>
      <c r="P70" s="1"/>
      <c r="Q70" s="1"/>
    </row>
    <row r="71" spans="1:17" x14ac:dyDescent="0.25">
      <c r="A71" s="65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1"/>
      <c r="M71" s="1"/>
      <c r="N71" s="1"/>
      <c r="O71" s="1"/>
      <c r="P71" s="1"/>
      <c r="Q71" s="1"/>
    </row>
    <row r="72" spans="1:17" x14ac:dyDescent="0.25">
      <c r="A72" s="65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1"/>
      <c r="M72" s="1"/>
      <c r="N72" s="1"/>
      <c r="O72" s="1"/>
      <c r="P72" s="1"/>
      <c r="Q72" s="1"/>
    </row>
    <row r="73" spans="1:17" x14ac:dyDescent="0.25">
      <c r="A73" s="65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1"/>
      <c r="M73" s="1"/>
      <c r="N73" s="1"/>
      <c r="O73" s="1"/>
      <c r="P73" s="1"/>
      <c r="Q73" s="1"/>
    </row>
    <row r="74" spans="1:17" x14ac:dyDescent="0.25">
      <c r="A74" s="65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1"/>
      <c r="M74" s="1"/>
      <c r="N74" s="1"/>
      <c r="O74" s="1"/>
      <c r="P74" s="1"/>
      <c r="Q74" s="1"/>
    </row>
    <row r="75" spans="1:17" x14ac:dyDescent="0.25">
      <c r="A75" s="65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1"/>
      <c r="M75" s="1"/>
      <c r="N75" s="1"/>
      <c r="O75" s="1"/>
      <c r="P75" s="1"/>
      <c r="Q75" s="1"/>
    </row>
    <row r="76" spans="1:17" x14ac:dyDescent="0.25">
      <c r="A76" s="65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1"/>
      <c r="M76" s="1"/>
      <c r="N76" s="1"/>
      <c r="O76" s="1"/>
      <c r="P76" s="1"/>
      <c r="Q76" s="1"/>
    </row>
    <row r="77" spans="1:17" x14ac:dyDescent="0.25">
      <c r="A77" s="65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1"/>
      <c r="M77" s="1"/>
      <c r="N77" s="1"/>
      <c r="O77" s="1"/>
      <c r="P77" s="1"/>
      <c r="Q77" s="1"/>
    </row>
    <row r="78" spans="1:17" x14ac:dyDescent="0.25">
      <c r="A78" s="65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1"/>
      <c r="M78" s="1"/>
      <c r="N78" s="1"/>
      <c r="O78" s="1"/>
      <c r="P78" s="1"/>
      <c r="Q78" s="1"/>
    </row>
    <row r="79" spans="1:17" x14ac:dyDescent="0.25">
      <c r="A79" s="65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1"/>
      <c r="M79" s="1"/>
      <c r="N79" s="1"/>
      <c r="O79" s="1"/>
      <c r="P79" s="1"/>
      <c r="Q79" s="1"/>
    </row>
    <row r="80" spans="1:17" x14ac:dyDescent="0.25">
      <c r="A80" s="65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1"/>
      <c r="M80" s="1"/>
      <c r="N80" s="1"/>
      <c r="O80" s="1"/>
      <c r="P80" s="1"/>
      <c r="Q80" s="1"/>
    </row>
  </sheetData>
  <mergeCells count="48">
    <mergeCell ref="A50:A53"/>
    <mergeCell ref="A13:K13"/>
    <mergeCell ref="A1:Q1"/>
    <mergeCell ref="B2:C4"/>
    <mergeCell ref="A2:A5"/>
    <mergeCell ref="F3:G3"/>
    <mergeCell ref="F4:G4"/>
    <mergeCell ref="H3:I3"/>
    <mergeCell ref="H4:I4"/>
    <mergeCell ref="J3:K4"/>
    <mergeCell ref="F15:G15"/>
    <mergeCell ref="F16:G16"/>
    <mergeCell ref="H15:I15"/>
    <mergeCell ref="H16:I16"/>
    <mergeCell ref="H27:I27"/>
    <mergeCell ref="B26:C28"/>
    <mergeCell ref="B14:C16"/>
    <mergeCell ref="A14:A17"/>
    <mergeCell ref="A26:A29"/>
    <mergeCell ref="J39:K40"/>
    <mergeCell ref="J51:K52"/>
    <mergeCell ref="F27:G27"/>
    <mergeCell ref="F28:G28"/>
    <mergeCell ref="F39:G39"/>
    <mergeCell ref="H28:I28"/>
    <mergeCell ref="H39:I39"/>
    <mergeCell ref="H40:I40"/>
    <mergeCell ref="F40:G40"/>
    <mergeCell ref="A49:K49"/>
    <mergeCell ref="B50:C52"/>
    <mergeCell ref="B38:C40"/>
    <mergeCell ref="A38:A41"/>
    <mergeCell ref="F51:G51"/>
    <mergeCell ref="F52:G52"/>
    <mergeCell ref="D14:K14"/>
    <mergeCell ref="D15:E16"/>
    <mergeCell ref="D2:K2"/>
    <mergeCell ref="D3:E4"/>
    <mergeCell ref="D26:K26"/>
    <mergeCell ref="D27:E28"/>
    <mergeCell ref="D38:K38"/>
    <mergeCell ref="D39:E40"/>
    <mergeCell ref="D50:K50"/>
    <mergeCell ref="D51:E52"/>
    <mergeCell ref="H51:I51"/>
    <mergeCell ref="H52:I52"/>
    <mergeCell ref="J15:K16"/>
    <mergeCell ref="J27:K28"/>
  </mergeCells>
  <printOptions horizontalCentered="1" verticalCentered="1"/>
  <pageMargins left="0.19685039370078741" right="0" top="0" bottom="0" header="0.31496062992125984" footer="0.31496062992125984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I104"/>
  <sheetViews>
    <sheetView view="pageBreakPreview" zoomScale="60" zoomScaleNormal="70" workbookViewId="0">
      <pane xSplit="1" topLeftCell="B1" activePane="topRight" state="frozen"/>
      <selection activeCell="K48" sqref="K48"/>
      <selection pane="topRight" activeCell="J48" sqref="J48:K48"/>
    </sheetView>
  </sheetViews>
  <sheetFormatPr defaultRowHeight="15" x14ac:dyDescent="0.25"/>
  <cols>
    <col min="1" max="1" width="35.7109375" customWidth="1"/>
    <col min="2" max="2" width="13.42578125" customWidth="1"/>
    <col min="3" max="5" width="25.5703125" customWidth="1"/>
    <col min="6" max="6" width="14" customWidth="1"/>
    <col min="7" max="7" width="21.7109375" customWidth="1"/>
    <col min="8" max="8" width="15.140625" customWidth="1"/>
    <col min="9" max="9" width="23.28515625" customWidth="1"/>
    <col min="10" max="10" width="15.140625" customWidth="1"/>
    <col min="11" max="13" width="23.140625" customWidth="1"/>
    <col min="14" max="14" width="14.28515625" customWidth="1"/>
    <col min="15" max="15" width="22.7109375" customWidth="1"/>
    <col min="16" max="16" width="12.140625" customWidth="1"/>
    <col min="17" max="17" width="23" customWidth="1"/>
    <col min="18" max="18" width="9.140625" customWidth="1"/>
    <col min="19" max="19" width="22.140625" customWidth="1"/>
    <col min="20" max="20" width="9.140625" customWidth="1"/>
    <col min="21" max="21" width="23.7109375" customWidth="1"/>
    <col min="22" max="22" width="9.140625" customWidth="1"/>
    <col min="23" max="23" width="23.5703125" customWidth="1"/>
    <col min="24" max="24" width="9.140625" customWidth="1"/>
    <col min="25" max="25" width="18.5703125" customWidth="1"/>
    <col min="26" max="26" width="9.140625" customWidth="1"/>
    <col min="27" max="27" width="23.42578125" customWidth="1"/>
    <col min="28" max="28" width="9.140625" customWidth="1"/>
    <col min="29" max="29" width="21.5703125" customWidth="1"/>
    <col min="30" max="30" width="9.140625" customWidth="1"/>
    <col min="31" max="31" width="22.28515625" customWidth="1"/>
    <col min="32" max="32" width="9.140625" customWidth="1"/>
    <col min="33" max="33" width="19" customWidth="1"/>
    <col min="34" max="34" width="9.140625" customWidth="1"/>
    <col min="35" max="35" width="22.42578125" customWidth="1"/>
    <col min="36" max="36" width="9.140625" customWidth="1"/>
    <col min="37" max="37" width="20.5703125" customWidth="1"/>
    <col min="38" max="38" width="9.140625" customWidth="1"/>
    <col min="39" max="39" width="21.42578125" customWidth="1"/>
    <col min="40" max="40" width="9.140625" customWidth="1"/>
    <col min="41" max="41" width="24.5703125" customWidth="1"/>
    <col min="42" max="42" width="9.140625" customWidth="1"/>
    <col min="43" max="43" width="22.7109375" customWidth="1"/>
    <col min="44" max="44" width="9.140625" customWidth="1"/>
    <col min="45" max="45" width="19.42578125" customWidth="1"/>
    <col min="46" max="46" width="9.140625" customWidth="1"/>
    <col min="47" max="47" width="22.140625" customWidth="1"/>
    <col min="48" max="48" width="9.140625" customWidth="1"/>
    <col min="49" max="49" width="21" customWidth="1"/>
    <col min="50" max="50" width="9.140625" customWidth="1"/>
    <col min="51" max="51" width="24.7109375" customWidth="1"/>
    <col min="52" max="52" width="9.140625" customWidth="1"/>
    <col min="53" max="53" width="22" customWidth="1"/>
    <col min="54" max="54" width="9.140625" customWidth="1"/>
    <col min="55" max="55" width="21.5703125" customWidth="1"/>
    <col min="56" max="56" width="9.140625" customWidth="1"/>
    <col min="57" max="57" width="24.85546875" customWidth="1"/>
    <col min="58" max="58" width="9.140625" customWidth="1"/>
    <col min="59" max="59" width="22.85546875" customWidth="1"/>
    <col min="60" max="60" width="9.140625" customWidth="1"/>
    <col min="61" max="61" width="22.140625" customWidth="1"/>
    <col min="62" max="62" width="9.140625" customWidth="1"/>
    <col min="63" max="63" width="21.5703125" customWidth="1"/>
    <col min="64" max="64" width="9.140625" customWidth="1"/>
    <col min="65" max="65" width="23.42578125" customWidth="1"/>
    <col min="66" max="66" width="9.140625" customWidth="1"/>
    <col min="67" max="67" width="23.42578125" customWidth="1"/>
    <col min="68" max="68" width="9.140625" customWidth="1"/>
    <col min="69" max="69" width="19.5703125" customWidth="1"/>
    <col min="70" max="72" width="9.140625" customWidth="1"/>
    <col min="73" max="73" width="21.140625" customWidth="1"/>
    <col min="74" max="74" width="9.140625" customWidth="1"/>
    <col min="75" max="75" width="23.140625" customWidth="1"/>
    <col min="76" max="76" width="9.140625" customWidth="1"/>
    <col min="77" max="77" width="25.28515625" customWidth="1"/>
    <col min="78" max="78" width="9.140625" customWidth="1"/>
    <col min="79" max="79" width="18.7109375" customWidth="1"/>
    <col min="80" max="80" width="9.140625" customWidth="1"/>
    <col min="81" max="81" width="22.85546875" customWidth="1"/>
    <col min="82" max="82" width="9.140625" customWidth="1"/>
    <col min="83" max="83" width="23" customWidth="1"/>
    <col min="84" max="84" width="9.140625" customWidth="1"/>
    <col min="85" max="85" width="25" customWidth="1"/>
    <col min="86" max="86" width="9.140625" customWidth="1"/>
    <col min="87" max="87" width="23.5703125" customWidth="1"/>
    <col min="88" max="88" width="9.140625" customWidth="1"/>
    <col min="89" max="89" width="23.85546875" customWidth="1"/>
    <col min="90" max="90" width="9.140625" customWidth="1"/>
    <col min="91" max="91" width="23.5703125" customWidth="1"/>
    <col min="92" max="92" width="9.140625" customWidth="1"/>
    <col min="93" max="93" width="23" customWidth="1"/>
    <col min="94" max="94" width="9.140625" customWidth="1"/>
    <col min="95" max="95" width="23.85546875" customWidth="1"/>
    <col min="96" max="96" width="9.140625" customWidth="1"/>
    <col min="97" max="97" width="21" customWidth="1"/>
    <col min="98" max="98" width="9.140625" customWidth="1"/>
    <col min="99" max="99" width="24" customWidth="1"/>
    <col min="100" max="100" width="9.140625" customWidth="1"/>
    <col min="101" max="101" width="20.140625" customWidth="1"/>
    <col min="102" max="102" width="9.140625" customWidth="1"/>
    <col min="103" max="103" width="23.140625" customWidth="1"/>
    <col min="104" max="104" width="9.140625" customWidth="1"/>
    <col min="105" max="105" width="22.7109375" customWidth="1"/>
    <col min="106" max="106" width="9.140625" customWidth="1"/>
    <col min="107" max="107" width="22" customWidth="1"/>
    <col min="108" max="108" width="9.140625" customWidth="1"/>
    <col min="109" max="109" width="19" customWidth="1"/>
    <col min="110" max="110" width="9.140625" customWidth="1"/>
    <col min="111" max="111" width="19.28515625" customWidth="1"/>
    <col min="112" max="112" width="9.140625" customWidth="1"/>
    <col min="113" max="113" width="19.5703125" customWidth="1"/>
    <col min="114" max="114" width="12.5703125" customWidth="1"/>
    <col min="115" max="115" width="22.140625" customWidth="1"/>
    <col min="116" max="116" width="13" customWidth="1"/>
    <col min="117" max="117" width="23.85546875" customWidth="1"/>
    <col min="118" max="118" width="12.85546875" customWidth="1"/>
    <col min="119" max="119" width="23.42578125" customWidth="1"/>
    <col min="120" max="120" width="12.85546875" customWidth="1"/>
    <col min="121" max="121" width="26.42578125" customWidth="1"/>
    <col min="122" max="122" width="12.140625" customWidth="1"/>
    <col min="123" max="123" width="24.140625" customWidth="1"/>
    <col min="124" max="124" width="9.140625" customWidth="1"/>
    <col min="125" max="125" width="24.140625" customWidth="1"/>
    <col min="126" max="128" width="9.140625" customWidth="1"/>
    <col min="129" max="129" width="22.28515625" customWidth="1"/>
    <col min="130" max="130" width="11.5703125" customWidth="1"/>
    <col min="131" max="131" width="23.85546875" customWidth="1"/>
    <col min="132" max="134" width="9.140625" customWidth="1"/>
    <col min="135" max="135" width="21" customWidth="1"/>
    <col min="136" max="136" width="9.140625" customWidth="1"/>
    <col min="137" max="137" width="21.5703125" customWidth="1"/>
    <col min="138" max="138" width="9.140625" customWidth="1"/>
    <col min="139" max="139" width="25.28515625" customWidth="1"/>
    <col min="140" max="140" width="9.140625" customWidth="1"/>
    <col min="141" max="141" width="21.42578125" customWidth="1"/>
    <col min="142" max="142" width="9.140625" customWidth="1"/>
    <col min="143" max="143" width="23.85546875" customWidth="1"/>
    <col min="144" max="144" width="9.140625" customWidth="1"/>
    <col min="145" max="145" width="24.28515625" customWidth="1"/>
    <col min="146" max="146" width="9.140625" customWidth="1"/>
    <col min="147" max="147" width="26.5703125" customWidth="1"/>
    <col min="148" max="148" width="9.140625" customWidth="1"/>
    <col min="149" max="149" width="25.7109375" customWidth="1"/>
    <col min="150" max="150" width="9.140625" customWidth="1"/>
    <col min="151" max="151" width="27" customWidth="1"/>
    <col min="152" max="152" width="9.140625" customWidth="1"/>
    <col min="153" max="153" width="26.28515625" customWidth="1"/>
    <col min="154" max="154" width="9.140625" customWidth="1"/>
    <col min="155" max="155" width="22.42578125" customWidth="1"/>
    <col min="156" max="156" width="9.140625" customWidth="1"/>
    <col min="157" max="157" width="21.85546875" customWidth="1"/>
    <col min="158" max="158" width="9.140625" customWidth="1"/>
    <col min="159" max="159" width="17.85546875" customWidth="1"/>
    <col min="160" max="160" width="9.140625" customWidth="1"/>
    <col min="161" max="161" width="25.28515625" customWidth="1"/>
    <col min="162" max="162" width="9.140625" customWidth="1"/>
    <col min="163" max="163" width="25.28515625" customWidth="1"/>
    <col min="164" max="164" width="9.140625" customWidth="1"/>
    <col min="165" max="165" width="22" customWidth="1"/>
    <col min="166" max="171" width="9.140625" customWidth="1"/>
    <col min="172" max="172" width="13" customWidth="1"/>
    <col min="173" max="173" width="24.28515625" customWidth="1"/>
    <col min="174" max="174" width="9.140625" customWidth="1"/>
    <col min="175" max="175" width="23.42578125" customWidth="1"/>
    <col min="176" max="176" width="9.140625" customWidth="1"/>
    <col min="177" max="177" width="26" customWidth="1"/>
    <col min="178" max="178" width="9.140625" customWidth="1"/>
    <col min="179" max="179" width="24.28515625" customWidth="1"/>
    <col min="180" max="180" width="9.140625" customWidth="1"/>
    <col min="181" max="181" width="23.5703125" customWidth="1"/>
    <col min="182" max="182" width="9.140625" customWidth="1"/>
    <col min="183" max="183" width="21.85546875" customWidth="1"/>
    <col min="184" max="184" width="13.28515625" customWidth="1"/>
    <col min="185" max="185" width="22.140625" customWidth="1"/>
  </cols>
  <sheetData>
    <row r="1" spans="1:191" ht="23.25" x14ac:dyDescent="0.35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227"/>
      <c r="CD1" s="227"/>
      <c r="CE1" s="227"/>
      <c r="CF1" s="227"/>
      <c r="CG1" s="227"/>
      <c r="CH1" s="227"/>
      <c r="CI1" s="227"/>
      <c r="CJ1" s="227"/>
      <c r="CK1" s="227"/>
      <c r="CL1" s="227"/>
      <c r="CM1" s="227"/>
      <c r="CN1" s="227"/>
      <c r="CO1" s="227"/>
      <c r="CP1" s="227"/>
      <c r="CQ1" s="227"/>
      <c r="CR1" s="227"/>
      <c r="CS1" s="227"/>
      <c r="CT1" s="227"/>
      <c r="CU1" s="227"/>
      <c r="CV1" s="227"/>
      <c r="CW1" s="227"/>
      <c r="CX1" s="227"/>
      <c r="CY1" s="227"/>
      <c r="CZ1" s="227"/>
      <c r="DA1" s="227"/>
      <c r="DB1" s="227"/>
      <c r="DC1" s="227"/>
      <c r="DD1" s="227"/>
      <c r="DE1" s="227"/>
      <c r="DF1" s="227"/>
      <c r="DG1" s="227"/>
      <c r="DH1" s="227"/>
      <c r="DI1" s="227"/>
      <c r="DJ1" s="227"/>
      <c r="DK1" s="227"/>
      <c r="DL1" s="227"/>
      <c r="DM1" s="227"/>
      <c r="DN1" s="227"/>
      <c r="DO1" s="227"/>
      <c r="DP1" s="227"/>
      <c r="DQ1" s="227"/>
      <c r="DR1" s="227"/>
      <c r="DS1" s="227"/>
      <c r="DT1" s="227"/>
      <c r="DU1" s="227"/>
      <c r="DV1" s="227"/>
      <c r="DW1" s="227"/>
      <c r="DX1" s="227"/>
      <c r="DY1" s="227"/>
      <c r="DZ1" s="227"/>
      <c r="EA1" s="227"/>
      <c r="EB1" s="227"/>
      <c r="EC1" s="227"/>
      <c r="ED1" s="227"/>
      <c r="EE1" s="227"/>
      <c r="EF1" s="227"/>
      <c r="EG1" s="227"/>
      <c r="EH1" s="227"/>
      <c r="EI1" s="227"/>
      <c r="EJ1" s="227"/>
      <c r="EK1" s="227"/>
      <c r="EL1" s="227"/>
      <c r="EM1" s="227"/>
      <c r="EN1" s="227"/>
      <c r="EO1" s="227"/>
      <c r="EP1" s="227"/>
      <c r="EQ1" s="227"/>
      <c r="ER1" s="227"/>
      <c r="ES1" s="227"/>
      <c r="ET1" s="227"/>
      <c r="EU1" s="227"/>
      <c r="EV1" s="227"/>
      <c r="EW1" s="227"/>
      <c r="EX1" s="227"/>
      <c r="EY1" s="227"/>
      <c r="EZ1" s="227"/>
      <c r="FA1" s="227"/>
      <c r="FB1" s="227"/>
      <c r="FC1" s="227"/>
      <c r="FD1" s="227"/>
      <c r="FE1" s="227"/>
      <c r="FF1" s="227"/>
      <c r="FG1" s="227"/>
      <c r="FH1" s="227"/>
      <c r="FI1" s="227"/>
      <c r="FJ1" s="227"/>
      <c r="FK1" s="227"/>
      <c r="FL1" s="227"/>
      <c r="FM1" s="227"/>
      <c r="FN1" s="227"/>
      <c r="FO1" s="227"/>
      <c r="FP1" s="227"/>
      <c r="FQ1" s="227"/>
      <c r="FR1" s="227"/>
      <c r="FS1" s="227"/>
      <c r="FT1" s="227"/>
      <c r="FU1" s="227"/>
      <c r="FV1" s="227"/>
      <c r="FW1" s="227"/>
      <c r="FX1" s="227"/>
      <c r="FY1" s="227"/>
      <c r="FZ1" s="227"/>
      <c r="GA1" s="227"/>
      <c r="GB1" s="227"/>
      <c r="GC1" s="227"/>
      <c r="GD1" s="227"/>
      <c r="GE1" s="227"/>
      <c r="GF1" s="227"/>
      <c r="GG1" s="227"/>
      <c r="GH1" s="227"/>
      <c r="GI1" s="227"/>
    </row>
    <row r="2" spans="1:191" ht="23.25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</row>
    <row r="3" spans="1:191" ht="23.25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</row>
    <row r="4" spans="1:191" ht="23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</row>
    <row r="5" spans="1:19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</row>
    <row r="6" spans="1:191" s="14" customFormat="1" ht="19.5" thickBot="1" x14ac:dyDescent="0.35">
      <c r="A6" s="262" t="s">
        <v>1</v>
      </c>
      <c r="B6" s="263"/>
      <c r="C6" s="263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  <c r="AU6" s="262"/>
      <c r="AV6" s="262"/>
      <c r="AW6" s="262"/>
      <c r="AX6" s="262"/>
      <c r="AY6" s="262"/>
      <c r="AZ6" s="262"/>
      <c r="BA6" s="262"/>
      <c r="BB6" s="262"/>
      <c r="BC6" s="262"/>
      <c r="BD6" s="262"/>
      <c r="BE6" s="262"/>
      <c r="BF6" s="262"/>
      <c r="BG6" s="262"/>
      <c r="BH6" s="262"/>
      <c r="BI6" s="262"/>
      <c r="BJ6" s="262"/>
      <c r="BK6" s="262"/>
      <c r="BL6" s="262"/>
      <c r="BM6" s="262"/>
      <c r="BN6" s="262"/>
      <c r="BO6" s="262"/>
      <c r="BP6" s="262"/>
      <c r="BQ6" s="262"/>
      <c r="BR6" s="262"/>
      <c r="BS6" s="262"/>
      <c r="BT6" s="262"/>
      <c r="BU6" s="262"/>
      <c r="BV6" s="262"/>
      <c r="BW6" s="262"/>
      <c r="BX6" s="262"/>
      <c r="BY6" s="262"/>
      <c r="BZ6" s="262"/>
      <c r="CA6" s="262"/>
      <c r="CB6" s="262"/>
      <c r="CC6" s="262"/>
      <c r="CD6" s="262"/>
      <c r="CE6" s="262"/>
      <c r="CF6" s="262"/>
      <c r="CG6" s="262"/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2"/>
      <c r="CT6" s="262"/>
      <c r="CU6" s="262"/>
      <c r="CV6" s="262"/>
      <c r="CW6" s="262"/>
      <c r="CX6" s="262"/>
      <c r="CY6" s="262"/>
      <c r="CZ6" s="262"/>
      <c r="DA6" s="262"/>
      <c r="DB6" s="262"/>
      <c r="DC6" s="262"/>
      <c r="DD6" s="262"/>
      <c r="DE6" s="262"/>
      <c r="DF6" s="262"/>
      <c r="DG6" s="262"/>
      <c r="DH6" s="262"/>
      <c r="DI6" s="262"/>
      <c r="DJ6" s="262"/>
      <c r="DK6" s="262"/>
      <c r="DL6" s="262"/>
      <c r="DM6" s="262"/>
      <c r="DN6" s="262"/>
      <c r="DO6" s="262"/>
      <c r="DP6" s="262"/>
      <c r="DQ6" s="262"/>
      <c r="DR6" s="262"/>
      <c r="DS6" s="262"/>
      <c r="DT6" s="262"/>
      <c r="DU6" s="262"/>
      <c r="DV6" s="262"/>
      <c r="DW6" s="262"/>
      <c r="DX6" s="262"/>
      <c r="DY6" s="262"/>
      <c r="DZ6" s="262"/>
      <c r="EA6" s="262"/>
      <c r="EB6" s="262"/>
      <c r="EC6" s="262"/>
      <c r="ED6" s="262"/>
      <c r="EE6" s="262"/>
      <c r="EF6" s="262"/>
      <c r="EG6" s="262"/>
      <c r="EH6" s="262"/>
      <c r="EI6" s="262"/>
      <c r="EJ6" s="262"/>
      <c r="EK6" s="262"/>
      <c r="EL6" s="262"/>
      <c r="EM6" s="262"/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2"/>
      <c r="EZ6" s="262"/>
      <c r="FA6" s="262"/>
      <c r="FB6" s="262"/>
      <c r="FC6" s="262"/>
      <c r="FD6" s="262"/>
      <c r="FE6" s="262"/>
      <c r="FF6" s="262"/>
      <c r="FG6" s="262"/>
      <c r="FH6" s="262"/>
      <c r="FI6" s="262"/>
      <c r="FJ6" s="262"/>
      <c r="FK6" s="262"/>
      <c r="FL6" s="262"/>
      <c r="FM6" s="262"/>
      <c r="FN6" s="262"/>
      <c r="FO6" s="262"/>
      <c r="FP6" s="262"/>
      <c r="FQ6" s="262"/>
      <c r="FR6" s="262"/>
      <c r="FS6" s="262"/>
      <c r="FT6" s="262"/>
      <c r="FU6" s="262"/>
      <c r="FV6" s="262"/>
      <c r="FW6" s="262"/>
      <c r="FX6" s="262"/>
      <c r="FY6" s="262"/>
      <c r="FZ6" s="262"/>
      <c r="GA6" s="262"/>
      <c r="GB6" s="262"/>
      <c r="GC6" s="262"/>
      <c r="GD6" s="13"/>
      <c r="GE6" s="13"/>
      <c r="GF6" s="13"/>
      <c r="GG6" s="13"/>
      <c r="GH6" s="13"/>
      <c r="GI6" s="13"/>
    </row>
    <row r="7" spans="1:191" s="14" customFormat="1" ht="23.25" customHeight="1" x14ac:dyDescent="0.3">
      <c r="A7" s="264" t="s">
        <v>2</v>
      </c>
      <c r="B7" s="267" t="s">
        <v>189</v>
      </c>
      <c r="C7" s="268"/>
      <c r="D7" s="273" t="s">
        <v>3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O7" s="273"/>
      <c r="AP7" s="273"/>
      <c r="AQ7" s="273"/>
      <c r="AR7" s="273"/>
      <c r="AS7" s="273"/>
      <c r="AT7" s="273"/>
      <c r="AU7" s="273"/>
      <c r="AV7" s="273"/>
      <c r="AW7" s="273"/>
      <c r="AX7" s="273"/>
      <c r="AY7" s="273"/>
      <c r="AZ7" s="273"/>
      <c r="BA7" s="273"/>
      <c r="BB7" s="273"/>
      <c r="BC7" s="273"/>
      <c r="BD7" s="273"/>
      <c r="BE7" s="273"/>
      <c r="BF7" s="273"/>
      <c r="BG7" s="273"/>
      <c r="BH7" s="273"/>
      <c r="BI7" s="273"/>
      <c r="BJ7" s="273"/>
      <c r="BK7" s="273"/>
      <c r="BL7" s="273"/>
      <c r="BM7" s="273"/>
      <c r="BN7" s="273"/>
      <c r="BO7" s="273"/>
      <c r="BP7" s="273"/>
      <c r="BQ7" s="273"/>
      <c r="BR7" s="273"/>
      <c r="BS7" s="273"/>
      <c r="BT7" s="273"/>
      <c r="BU7" s="273"/>
      <c r="BV7" s="273"/>
      <c r="BW7" s="273"/>
      <c r="BX7" s="273"/>
      <c r="BY7" s="273"/>
      <c r="BZ7" s="273"/>
      <c r="CA7" s="273"/>
      <c r="CB7" s="273"/>
      <c r="CC7" s="273"/>
      <c r="CD7" s="273"/>
      <c r="CE7" s="273"/>
      <c r="CF7" s="273"/>
      <c r="CG7" s="273"/>
      <c r="CH7" s="273"/>
      <c r="CI7" s="273"/>
      <c r="CJ7" s="273"/>
      <c r="CK7" s="273"/>
      <c r="CL7" s="273"/>
      <c r="CM7" s="273"/>
      <c r="CN7" s="273"/>
      <c r="CO7" s="273"/>
      <c r="CP7" s="273"/>
      <c r="CQ7" s="273"/>
      <c r="CR7" s="273"/>
      <c r="CS7" s="273"/>
      <c r="CT7" s="273"/>
      <c r="CU7" s="273"/>
      <c r="CV7" s="273"/>
      <c r="CW7" s="273"/>
      <c r="CX7" s="273"/>
      <c r="CY7" s="273"/>
      <c r="CZ7" s="273"/>
      <c r="DA7" s="273"/>
      <c r="DB7" s="273"/>
      <c r="DC7" s="273"/>
      <c r="DD7" s="273"/>
      <c r="DE7" s="273"/>
      <c r="DF7" s="273"/>
      <c r="DG7" s="273"/>
      <c r="DH7" s="273"/>
      <c r="DI7" s="273"/>
      <c r="DJ7" s="273"/>
      <c r="DK7" s="273"/>
      <c r="DL7" s="273"/>
      <c r="DM7" s="273"/>
      <c r="DN7" s="273"/>
      <c r="DO7" s="273"/>
      <c r="DP7" s="273"/>
      <c r="DQ7" s="273"/>
      <c r="DR7" s="273"/>
      <c r="DS7" s="273"/>
      <c r="DT7" s="273"/>
      <c r="DU7" s="273"/>
      <c r="DV7" s="273"/>
      <c r="DW7" s="273"/>
      <c r="DX7" s="273"/>
      <c r="DY7" s="273"/>
      <c r="DZ7" s="273"/>
      <c r="EA7" s="273"/>
      <c r="EB7" s="273"/>
      <c r="EC7" s="273"/>
      <c r="ED7" s="273"/>
      <c r="EE7" s="273"/>
      <c r="EF7" s="273"/>
      <c r="EG7" s="273"/>
      <c r="EH7" s="273"/>
      <c r="EI7" s="273"/>
      <c r="EJ7" s="273"/>
      <c r="EK7" s="273"/>
      <c r="EL7" s="273"/>
      <c r="EM7" s="273"/>
      <c r="EN7" s="273"/>
      <c r="EO7" s="273"/>
      <c r="EP7" s="273"/>
      <c r="EQ7" s="273"/>
      <c r="ER7" s="273"/>
      <c r="ES7" s="273"/>
      <c r="ET7" s="273"/>
      <c r="EU7" s="273"/>
      <c r="EV7" s="273"/>
      <c r="EW7" s="273"/>
      <c r="EX7" s="273"/>
      <c r="EY7" s="273"/>
      <c r="EZ7" s="273"/>
      <c r="FA7" s="273"/>
      <c r="FB7" s="273"/>
      <c r="FC7" s="273"/>
      <c r="FD7" s="273"/>
      <c r="FE7" s="273"/>
      <c r="FF7" s="273"/>
      <c r="FG7" s="273"/>
      <c r="FH7" s="273"/>
      <c r="FI7" s="273"/>
      <c r="FJ7" s="273"/>
      <c r="FK7" s="273"/>
      <c r="FL7" s="273"/>
      <c r="FM7" s="273"/>
      <c r="FN7" s="273"/>
      <c r="FO7" s="274"/>
      <c r="FP7" s="234" t="s">
        <v>4</v>
      </c>
      <c r="FQ7" s="275"/>
      <c r="FR7" s="275"/>
      <c r="FS7" s="275"/>
      <c r="FT7" s="275"/>
      <c r="FU7" s="275"/>
      <c r="FV7" s="275"/>
      <c r="FW7" s="275"/>
      <c r="FX7" s="275"/>
      <c r="FY7" s="275"/>
      <c r="FZ7" s="275"/>
      <c r="GA7" s="275"/>
      <c r="GB7" s="275"/>
      <c r="GC7" s="235"/>
      <c r="GD7" s="13"/>
      <c r="GE7" s="13"/>
      <c r="GF7" s="13"/>
      <c r="GG7" s="13"/>
      <c r="GH7" s="13"/>
      <c r="GI7" s="13"/>
    </row>
    <row r="8" spans="1:191" s="14" customFormat="1" ht="408.75" customHeight="1" x14ac:dyDescent="0.3">
      <c r="A8" s="265"/>
      <c r="B8" s="269"/>
      <c r="C8" s="270"/>
      <c r="D8" s="241" t="s">
        <v>191</v>
      </c>
      <c r="E8" s="242"/>
      <c r="F8" s="243" t="s">
        <v>174</v>
      </c>
      <c r="G8" s="243"/>
      <c r="H8" s="243" t="s">
        <v>175</v>
      </c>
      <c r="I8" s="243"/>
      <c r="J8" s="243" t="s">
        <v>176</v>
      </c>
      <c r="K8" s="243"/>
      <c r="L8" s="244" t="s">
        <v>7</v>
      </c>
      <c r="M8" s="241"/>
      <c r="N8" s="243" t="s">
        <v>10</v>
      </c>
      <c r="O8" s="243"/>
      <c r="P8" s="243" t="s">
        <v>99</v>
      </c>
      <c r="Q8" s="243"/>
      <c r="R8" s="243" t="s">
        <v>100</v>
      </c>
      <c r="S8" s="243"/>
      <c r="T8" s="243" t="s">
        <v>101</v>
      </c>
      <c r="U8" s="243"/>
      <c r="V8" s="243" t="s">
        <v>102</v>
      </c>
      <c r="W8" s="243"/>
      <c r="X8" s="243" t="s">
        <v>103</v>
      </c>
      <c r="Y8" s="243"/>
      <c r="Z8" s="243" t="s">
        <v>104</v>
      </c>
      <c r="AA8" s="243"/>
      <c r="AB8" s="243" t="s">
        <v>105</v>
      </c>
      <c r="AC8" s="243"/>
      <c r="AD8" s="243" t="s">
        <v>106</v>
      </c>
      <c r="AE8" s="243"/>
      <c r="AF8" s="243" t="s">
        <v>107</v>
      </c>
      <c r="AG8" s="243"/>
      <c r="AH8" s="243" t="s">
        <v>108</v>
      </c>
      <c r="AI8" s="243"/>
      <c r="AJ8" s="243" t="s">
        <v>109</v>
      </c>
      <c r="AK8" s="243"/>
      <c r="AL8" s="243" t="s">
        <v>110</v>
      </c>
      <c r="AM8" s="243"/>
      <c r="AN8" s="243" t="s">
        <v>111</v>
      </c>
      <c r="AO8" s="243"/>
      <c r="AP8" s="243" t="s">
        <v>112</v>
      </c>
      <c r="AQ8" s="243"/>
      <c r="AR8" s="243" t="s">
        <v>113</v>
      </c>
      <c r="AS8" s="243"/>
      <c r="AT8" s="243" t="s">
        <v>114</v>
      </c>
      <c r="AU8" s="243"/>
      <c r="AV8" s="243" t="s">
        <v>115</v>
      </c>
      <c r="AW8" s="243"/>
      <c r="AX8" s="243" t="s">
        <v>116</v>
      </c>
      <c r="AY8" s="243"/>
      <c r="AZ8" s="243" t="s">
        <v>117</v>
      </c>
      <c r="BA8" s="243"/>
      <c r="BB8" s="243" t="s">
        <v>118</v>
      </c>
      <c r="BC8" s="243"/>
      <c r="BD8" s="243" t="s">
        <v>119</v>
      </c>
      <c r="BE8" s="243"/>
      <c r="BF8" s="243" t="s">
        <v>120</v>
      </c>
      <c r="BG8" s="243"/>
      <c r="BH8" s="243" t="s">
        <v>121</v>
      </c>
      <c r="BI8" s="243"/>
      <c r="BJ8" s="243" t="s">
        <v>122</v>
      </c>
      <c r="BK8" s="243"/>
      <c r="BL8" s="243" t="s">
        <v>123</v>
      </c>
      <c r="BM8" s="243"/>
      <c r="BN8" s="285" t="s">
        <v>41</v>
      </c>
      <c r="BO8" s="285"/>
      <c r="BP8" s="285" t="s">
        <v>42</v>
      </c>
      <c r="BQ8" s="285"/>
      <c r="BR8" s="243" t="s">
        <v>124</v>
      </c>
      <c r="BS8" s="243"/>
      <c r="BT8" s="243" t="s">
        <v>125</v>
      </c>
      <c r="BU8" s="243"/>
      <c r="BV8" s="243" t="s">
        <v>126</v>
      </c>
      <c r="BW8" s="243"/>
      <c r="BX8" s="243" t="s">
        <v>127</v>
      </c>
      <c r="BY8" s="243"/>
      <c r="BZ8" s="243" t="s">
        <v>128</v>
      </c>
      <c r="CA8" s="243"/>
      <c r="CB8" s="243" t="s">
        <v>129</v>
      </c>
      <c r="CC8" s="243"/>
      <c r="CD8" s="243" t="s">
        <v>130</v>
      </c>
      <c r="CE8" s="243"/>
      <c r="CF8" s="243" t="s">
        <v>131</v>
      </c>
      <c r="CG8" s="243"/>
      <c r="CH8" s="243" t="s">
        <v>132</v>
      </c>
      <c r="CI8" s="243"/>
      <c r="CJ8" s="243" t="s">
        <v>133</v>
      </c>
      <c r="CK8" s="243"/>
      <c r="CL8" s="243" t="s">
        <v>134</v>
      </c>
      <c r="CM8" s="243"/>
      <c r="CN8" s="243" t="s">
        <v>135</v>
      </c>
      <c r="CO8" s="243"/>
      <c r="CP8" s="243" t="s">
        <v>136</v>
      </c>
      <c r="CQ8" s="243"/>
      <c r="CR8" s="243" t="s">
        <v>137</v>
      </c>
      <c r="CS8" s="243"/>
      <c r="CT8" s="243" t="s">
        <v>138</v>
      </c>
      <c r="CU8" s="243"/>
      <c r="CV8" s="243" t="s">
        <v>139</v>
      </c>
      <c r="CW8" s="243"/>
      <c r="CX8" s="243" t="s">
        <v>140</v>
      </c>
      <c r="CY8" s="243"/>
      <c r="CZ8" s="243" t="s">
        <v>141</v>
      </c>
      <c r="DA8" s="243"/>
      <c r="DB8" s="243" t="s">
        <v>142</v>
      </c>
      <c r="DC8" s="243"/>
      <c r="DD8" s="243" t="s">
        <v>143</v>
      </c>
      <c r="DE8" s="243"/>
      <c r="DF8" s="243" t="s">
        <v>144</v>
      </c>
      <c r="DG8" s="243"/>
      <c r="DH8" s="290" t="s">
        <v>145</v>
      </c>
      <c r="DI8" s="290"/>
      <c r="DJ8" s="243" t="s">
        <v>146</v>
      </c>
      <c r="DK8" s="243"/>
      <c r="DL8" s="243" t="s">
        <v>147</v>
      </c>
      <c r="DM8" s="243"/>
      <c r="DN8" s="243" t="s">
        <v>148</v>
      </c>
      <c r="DO8" s="243"/>
      <c r="DP8" s="243" t="s">
        <v>149</v>
      </c>
      <c r="DQ8" s="243"/>
      <c r="DR8" s="243" t="s">
        <v>150</v>
      </c>
      <c r="DS8" s="243"/>
      <c r="DT8" s="243" t="s">
        <v>151</v>
      </c>
      <c r="DU8" s="243"/>
      <c r="DV8" s="243" t="s">
        <v>152</v>
      </c>
      <c r="DW8" s="243"/>
      <c r="DX8" s="243" t="s">
        <v>153</v>
      </c>
      <c r="DY8" s="243"/>
      <c r="DZ8" s="243" t="s">
        <v>154</v>
      </c>
      <c r="EA8" s="243"/>
      <c r="EB8" s="243" t="s">
        <v>155</v>
      </c>
      <c r="EC8" s="243"/>
      <c r="ED8" s="243" t="s">
        <v>156</v>
      </c>
      <c r="EE8" s="243"/>
      <c r="EF8" s="243" t="s">
        <v>157</v>
      </c>
      <c r="EG8" s="243"/>
      <c r="EH8" s="243" t="s">
        <v>158</v>
      </c>
      <c r="EI8" s="243"/>
      <c r="EJ8" s="243" t="s">
        <v>159</v>
      </c>
      <c r="EK8" s="243"/>
      <c r="EL8" s="243" t="s">
        <v>160</v>
      </c>
      <c r="EM8" s="243"/>
      <c r="EN8" s="243" t="s">
        <v>161</v>
      </c>
      <c r="EO8" s="243"/>
      <c r="EP8" s="243" t="s">
        <v>162</v>
      </c>
      <c r="EQ8" s="243"/>
      <c r="ER8" s="243" t="s">
        <v>163</v>
      </c>
      <c r="ES8" s="243"/>
      <c r="ET8" s="243" t="s">
        <v>164</v>
      </c>
      <c r="EU8" s="243"/>
      <c r="EV8" s="243" t="s">
        <v>165</v>
      </c>
      <c r="EW8" s="243"/>
      <c r="EX8" s="243" t="s">
        <v>166</v>
      </c>
      <c r="EY8" s="243"/>
      <c r="EZ8" s="243" t="s">
        <v>167</v>
      </c>
      <c r="FA8" s="243"/>
      <c r="FB8" s="243" t="s">
        <v>168</v>
      </c>
      <c r="FC8" s="243"/>
      <c r="FD8" s="243" t="s">
        <v>169</v>
      </c>
      <c r="FE8" s="243"/>
      <c r="FF8" s="243" t="s">
        <v>170</v>
      </c>
      <c r="FG8" s="243"/>
      <c r="FH8" s="243" t="s">
        <v>171</v>
      </c>
      <c r="FI8" s="243"/>
      <c r="FJ8" s="243" t="s">
        <v>172</v>
      </c>
      <c r="FK8" s="243"/>
      <c r="FL8" s="243" t="s">
        <v>173</v>
      </c>
      <c r="FM8" s="243"/>
      <c r="FN8" s="285" t="s">
        <v>92</v>
      </c>
      <c r="FO8" s="285"/>
      <c r="FP8" s="286" t="s">
        <v>190</v>
      </c>
      <c r="FQ8" s="287"/>
      <c r="FR8" s="281" t="s">
        <v>93</v>
      </c>
      <c r="FS8" s="282"/>
      <c r="FT8" s="281" t="s">
        <v>94</v>
      </c>
      <c r="FU8" s="282"/>
      <c r="FV8" s="281" t="s">
        <v>95</v>
      </c>
      <c r="FW8" s="282"/>
      <c r="FX8" s="281" t="s">
        <v>96</v>
      </c>
      <c r="FY8" s="282"/>
      <c r="FZ8" s="281" t="s">
        <v>97</v>
      </c>
      <c r="GA8" s="282"/>
      <c r="GB8" s="281" t="s">
        <v>98</v>
      </c>
      <c r="GC8" s="282"/>
      <c r="GD8" s="13"/>
      <c r="GE8" s="13"/>
      <c r="GF8" s="13"/>
      <c r="GG8" s="13"/>
      <c r="GH8" s="13"/>
      <c r="GI8" s="13"/>
    </row>
    <row r="9" spans="1:191" s="14" customFormat="1" ht="32.25" customHeight="1" x14ac:dyDescent="0.3">
      <c r="A9" s="266"/>
      <c r="B9" s="271"/>
      <c r="C9" s="272"/>
      <c r="D9" s="241" t="s">
        <v>187</v>
      </c>
      <c r="E9" s="242"/>
      <c r="F9" s="243" t="s">
        <v>177</v>
      </c>
      <c r="G9" s="243"/>
      <c r="H9" s="243" t="s">
        <v>178</v>
      </c>
      <c r="I9" s="243"/>
      <c r="J9" s="243" t="s">
        <v>179</v>
      </c>
      <c r="K9" s="243"/>
      <c r="L9" s="244" t="s">
        <v>188</v>
      </c>
      <c r="M9" s="241"/>
      <c r="N9" s="234" t="s">
        <v>11</v>
      </c>
      <c r="O9" s="235"/>
      <c r="P9" s="234" t="s">
        <v>12</v>
      </c>
      <c r="Q9" s="235"/>
      <c r="R9" s="234" t="s">
        <v>13</v>
      </c>
      <c r="S9" s="235"/>
      <c r="T9" s="234" t="s">
        <v>14</v>
      </c>
      <c r="U9" s="235"/>
      <c r="V9" s="234" t="s">
        <v>15</v>
      </c>
      <c r="W9" s="235"/>
      <c r="X9" s="234" t="s">
        <v>16</v>
      </c>
      <c r="Y9" s="235"/>
      <c r="Z9" s="234" t="s">
        <v>17</v>
      </c>
      <c r="AA9" s="235"/>
      <c r="AB9" s="234" t="s">
        <v>18</v>
      </c>
      <c r="AC9" s="235"/>
      <c r="AD9" s="234" t="s">
        <v>19</v>
      </c>
      <c r="AE9" s="235"/>
      <c r="AF9" s="234" t="s">
        <v>20</v>
      </c>
      <c r="AG9" s="235"/>
      <c r="AH9" s="234" t="s">
        <v>21</v>
      </c>
      <c r="AI9" s="235"/>
      <c r="AJ9" s="234" t="s">
        <v>22</v>
      </c>
      <c r="AK9" s="235"/>
      <c r="AL9" s="234" t="s">
        <v>23</v>
      </c>
      <c r="AM9" s="235"/>
      <c r="AN9" s="234" t="s">
        <v>24</v>
      </c>
      <c r="AO9" s="235"/>
      <c r="AP9" s="234" t="s">
        <v>25</v>
      </c>
      <c r="AQ9" s="235"/>
      <c r="AR9" s="234" t="s">
        <v>26</v>
      </c>
      <c r="AS9" s="235"/>
      <c r="AT9" s="234" t="s">
        <v>27</v>
      </c>
      <c r="AU9" s="235"/>
      <c r="AV9" s="234" t="s">
        <v>28</v>
      </c>
      <c r="AW9" s="235"/>
      <c r="AX9" s="234" t="s">
        <v>29</v>
      </c>
      <c r="AY9" s="235"/>
      <c r="AZ9" s="234" t="s">
        <v>30</v>
      </c>
      <c r="BA9" s="235"/>
      <c r="BB9" s="234" t="s">
        <v>31</v>
      </c>
      <c r="BC9" s="235"/>
      <c r="BD9" s="234" t="s">
        <v>32</v>
      </c>
      <c r="BE9" s="235"/>
      <c r="BF9" s="234" t="s">
        <v>33</v>
      </c>
      <c r="BG9" s="235"/>
      <c r="BH9" s="234" t="s">
        <v>34</v>
      </c>
      <c r="BI9" s="235"/>
      <c r="BJ9" s="234" t="s">
        <v>35</v>
      </c>
      <c r="BK9" s="235"/>
      <c r="BL9" s="234" t="s">
        <v>36</v>
      </c>
      <c r="BM9" s="235"/>
      <c r="BN9" s="276" t="s">
        <v>39</v>
      </c>
      <c r="BO9" s="240"/>
      <c r="BP9" s="276" t="s">
        <v>40</v>
      </c>
      <c r="BQ9" s="240"/>
      <c r="BR9" s="238" t="s">
        <v>37</v>
      </c>
      <c r="BS9" s="238"/>
      <c r="BT9" s="239" t="s">
        <v>38</v>
      </c>
      <c r="BU9" s="240"/>
      <c r="BV9" s="234" t="s">
        <v>43</v>
      </c>
      <c r="BW9" s="235"/>
      <c r="BX9" s="234" t="s">
        <v>44</v>
      </c>
      <c r="BY9" s="235"/>
      <c r="BZ9" s="234" t="s">
        <v>45</v>
      </c>
      <c r="CA9" s="235"/>
      <c r="CB9" s="234" t="s">
        <v>46</v>
      </c>
      <c r="CC9" s="235"/>
      <c r="CD9" s="234" t="s">
        <v>47</v>
      </c>
      <c r="CE9" s="235"/>
      <c r="CF9" s="234" t="s">
        <v>48</v>
      </c>
      <c r="CG9" s="235"/>
      <c r="CH9" s="234" t="s">
        <v>49</v>
      </c>
      <c r="CI9" s="235"/>
      <c r="CJ9" s="234" t="s">
        <v>50</v>
      </c>
      <c r="CK9" s="235"/>
      <c r="CL9" s="234" t="s">
        <v>51</v>
      </c>
      <c r="CM9" s="235"/>
      <c r="CN9" s="234" t="s">
        <v>52</v>
      </c>
      <c r="CO9" s="235"/>
      <c r="CP9" s="234" t="s">
        <v>53</v>
      </c>
      <c r="CQ9" s="235"/>
      <c r="CR9" s="234" t="s">
        <v>54</v>
      </c>
      <c r="CS9" s="235"/>
      <c r="CT9" s="234" t="s">
        <v>55</v>
      </c>
      <c r="CU9" s="235"/>
      <c r="CV9" s="234" t="s">
        <v>56</v>
      </c>
      <c r="CW9" s="235"/>
      <c r="CX9" s="234" t="s">
        <v>57</v>
      </c>
      <c r="CY9" s="235"/>
      <c r="CZ9" s="234" t="s">
        <v>58</v>
      </c>
      <c r="DA9" s="235"/>
      <c r="DB9" s="234" t="s">
        <v>59</v>
      </c>
      <c r="DC9" s="235"/>
      <c r="DD9" s="234" t="s">
        <v>60</v>
      </c>
      <c r="DE9" s="235"/>
      <c r="DF9" s="234" t="s">
        <v>61</v>
      </c>
      <c r="DG9" s="235"/>
      <c r="DH9" s="234" t="s">
        <v>62</v>
      </c>
      <c r="DI9" s="235"/>
      <c r="DJ9" s="234" t="s">
        <v>63</v>
      </c>
      <c r="DK9" s="235"/>
      <c r="DL9" s="234" t="s">
        <v>64</v>
      </c>
      <c r="DM9" s="235"/>
      <c r="DN9" s="234" t="s">
        <v>65</v>
      </c>
      <c r="DO9" s="235"/>
      <c r="DP9" s="234" t="s">
        <v>66</v>
      </c>
      <c r="DQ9" s="235"/>
      <c r="DR9" s="234" t="s">
        <v>67</v>
      </c>
      <c r="DS9" s="235"/>
      <c r="DT9" s="234" t="s">
        <v>68</v>
      </c>
      <c r="DU9" s="235"/>
      <c r="DV9" s="234" t="s">
        <v>69</v>
      </c>
      <c r="DW9" s="235"/>
      <c r="DX9" s="234" t="s">
        <v>70</v>
      </c>
      <c r="DY9" s="235"/>
      <c r="DZ9" s="234" t="s">
        <v>71</v>
      </c>
      <c r="EA9" s="235"/>
      <c r="EB9" s="234" t="s">
        <v>72</v>
      </c>
      <c r="EC9" s="235"/>
      <c r="ED9" s="234" t="s">
        <v>73</v>
      </c>
      <c r="EE9" s="235"/>
      <c r="EF9" s="234" t="s">
        <v>74</v>
      </c>
      <c r="EG9" s="235"/>
      <c r="EH9" s="234" t="s">
        <v>75</v>
      </c>
      <c r="EI9" s="235"/>
      <c r="EJ9" s="234" t="s">
        <v>76</v>
      </c>
      <c r="EK9" s="235"/>
      <c r="EL9" s="234" t="s">
        <v>77</v>
      </c>
      <c r="EM9" s="235"/>
      <c r="EN9" s="234" t="s">
        <v>78</v>
      </c>
      <c r="EO9" s="235"/>
      <c r="EP9" s="234" t="s">
        <v>79</v>
      </c>
      <c r="EQ9" s="235"/>
      <c r="ER9" s="234" t="s">
        <v>80</v>
      </c>
      <c r="ES9" s="235"/>
      <c r="ET9" s="234" t="s">
        <v>81</v>
      </c>
      <c r="EU9" s="235"/>
      <c r="EV9" s="234" t="s">
        <v>82</v>
      </c>
      <c r="EW9" s="235"/>
      <c r="EX9" s="234" t="s">
        <v>83</v>
      </c>
      <c r="EY9" s="235"/>
      <c r="EZ9" s="234" t="s">
        <v>84</v>
      </c>
      <c r="FA9" s="235"/>
      <c r="FB9" s="234" t="s">
        <v>85</v>
      </c>
      <c r="FC9" s="235"/>
      <c r="FD9" s="234" t="s">
        <v>86</v>
      </c>
      <c r="FE9" s="235"/>
      <c r="FF9" s="234" t="s">
        <v>87</v>
      </c>
      <c r="FG9" s="235"/>
      <c r="FH9" s="234" t="s">
        <v>88</v>
      </c>
      <c r="FI9" s="235"/>
      <c r="FJ9" s="234" t="s">
        <v>89</v>
      </c>
      <c r="FK9" s="235"/>
      <c r="FL9" s="234" t="s">
        <v>90</v>
      </c>
      <c r="FM9" s="235"/>
      <c r="FN9" s="234" t="s">
        <v>91</v>
      </c>
      <c r="FO9" s="235"/>
      <c r="FP9" s="288"/>
      <c r="FQ9" s="289"/>
      <c r="FR9" s="283"/>
      <c r="FS9" s="284"/>
      <c r="FT9" s="283"/>
      <c r="FU9" s="284"/>
      <c r="FV9" s="283"/>
      <c r="FW9" s="284"/>
      <c r="FX9" s="283"/>
      <c r="FY9" s="284"/>
      <c r="FZ9" s="283"/>
      <c r="GA9" s="284"/>
      <c r="GB9" s="283"/>
      <c r="GC9" s="284"/>
      <c r="GD9" s="13"/>
      <c r="GE9" s="13"/>
      <c r="GF9" s="13"/>
      <c r="GG9" s="13"/>
      <c r="GH9" s="13"/>
      <c r="GI9" s="13"/>
    </row>
    <row r="10" spans="1:191" s="14" customFormat="1" ht="18.75" x14ac:dyDescent="0.3">
      <c r="A10" s="7"/>
      <c r="B10" s="8" t="s">
        <v>5</v>
      </c>
      <c r="C10" s="9" t="s">
        <v>6</v>
      </c>
      <c r="D10" s="10" t="s">
        <v>5</v>
      </c>
      <c r="E10" s="11" t="s">
        <v>6</v>
      </c>
      <c r="F10" s="12" t="s">
        <v>5</v>
      </c>
      <c r="G10" s="12" t="s">
        <v>6</v>
      </c>
      <c r="H10" s="12" t="s">
        <v>5</v>
      </c>
      <c r="I10" s="12" t="s">
        <v>6</v>
      </c>
      <c r="J10" s="12" t="s">
        <v>5</v>
      </c>
      <c r="K10" s="12" t="s">
        <v>6</v>
      </c>
      <c r="L10" s="11" t="s">
        <v>5</v>
      </c>
      <c r="M10" s="11" t="s">
        <v>6</v>
      </c>
      <c r="N10" s="12" t="s">
        <v>5</v>
      </c>
      <c r="O10" s="12" t="s">
        <v>6</v>
      </c>
      <c r="P10" s="12" t="s">
        <v>5</v>
      </c>
      <c r="Q10" s="12" t="s">
        <v>6</v>
      </c>
      <c r="R10" s="12" t="s">
        <v>5</v>
      </c>
      <c r="S10" s="12" t="s">
        <v>6</v>
      </c>
      <c r="T10" s="12" t="s">
        <v>5</v>
      </c>
      <c r="U10" s="12" t="s">
        <v>6</v>
      </c>
      <c r="V10" s="12" t="s">
        <v>5</v>
      </c>
      <c r="W10" s="12" t="s">
        <v>6</v>
      </c>
      <c r="X10" s="12" t="s">
        <v>5</v>
      </c>
      <c r="Y10" s="12" t="s">
        <v>6</v>
      </c>
      <c r="Z10" s="12" t="s">
        <v>5</v>
      </c>
      <c r="AA10" s="12" t="s">
        <v>6</v>
      </c>
      <c r="AB10" s="12" t="s">
        <v>5</v>
      </c>
      <c r="AC10" s="12" t="s">
        <v>6</v>
      </c>
      <c r="AD10" s="12" t="s">
        <v>5</v>
      </c>
      <c r="AE10" s="12" t="s">
        <v>6</v>
      </c>
      <c r="AF10" s="12" t="s">
        <v>5</v>
      </c>
      <c r="AG10" s="12" t="s">
        <v>6</v>
      </c>
      <c r="AH10" s="12" t="s">
        <v>5</v>
      </c>
      <c r="AI10" s="12" t="s">
        <v>6</v>
      </c>
      <c r="AJ10" s="12" t="s">
        <v>5</v>
      </c>
      <c r="AK10" s="12" t="s">
        <v>6</v>
      </c>
      <c r="AL10" s="12" t="s">
        <v>5</v>
      </c>
      <c r="AM10" s="12" t="s">
        <v>6</v>
      </c>
      <c r="AN10" s="12" t="s">
        <v>5</v>
      </c>
      <c r="AO10" s="12" t="s">
        <v>6</v>
      </c>
      <c r="AP10" s="12" t="s">
        <v>5</v>
      </c>
      <c r="AQ10" s="12" t="s">
        <v>6</v>
      </c>
      <c r="AR10" s="12" t="s">
        <v>5</v>
      </c>
      <c r="AS10" s="12" t="s">
        <v>6</v>
      </c>
      <c r="AT10" s="12" t="s">
        <v>5</v>
      </c>
      <c r="AU10" s="12" t="s">
        <v>6</v>
      </c>
      <c r="AV10" s="12" t="s">
        <v>5</v>
      </c>
      <c r="AW10" s="12" t="s">
        <v>6</v>
      </c>
      <c r="AX10" s="12" t="s">
        <v>5</v>
      </c>
      <c r="AY10" s="12" t="s">
        <v>6</v>
      </c>
      <c r="AZ10" s="12" t="s">
        <v>5</v>
      </c>
      <c r="BA10" s="12" t="s">
        <v>6</v>
      </c>
      <c r="BB10" s="12" t="s">
        <v>5</v>
      </c>
      <c r="BC10" s="12" t="s">
        <v>6</v>
      </c>
      <c r="BD10" s="12" t="s">
        <v>5</v>
      </c>
      <c r="BE10" s="12" t="s">
        <v>6</v>
      </c>
      <c r="BF10" s="12" t="s">
        <v>5</v>
      </c>
      <c r="BG10" s="12" t="s">
        <v>6</v>
      </c>
      <c r="BH10" s="12" t="s">
        <v>5</v>
      </c>
      <c r="BI10" s="12" t="s">
        <v>6</v>
      </c>
      <c r="BJ10" s="12" t="s">
        <v>5</v>
      </c>
      <c r="BK10" s="12" t="s">
        <v>6</v>
      </c>
      <c r="BL10" s="12" t="s">
        <v>5</v>
      </c>
      <c r="BM10" s="12" t="s">
        <v>6</v>
      </c>
      <c r="BN10" s="12" t="s">
        <v>5</v>
      </c>
      <c r="BO10" s="12" t="s">
        <v>6</v>
      </c>
      <c r="BP10" s="12" t="s">
        <v>5</v>
      </c>
      <c r="BQ10" s="12" t="s">
        <v>6</v>
      </c>
      <c r="BR10" s="12" t="s">
        <v>5</v>
      </c>
      <c r="BS10" s="12" t="s">
        <v>6</v>
      </c>
      <c r="BT10" s="12" t="s">
        <v>5</v>
      </c>
      <c r="BU10" s="12" t="s">
        <v>6</v>
      </c>
      <c r="BV10" s="12" t="s">
        <v>5</v>
      </c>
      <c r="BW10" s="12" t="s">
        <v>6</v>
      </c>
      <c r="BX10" s="12" t="s">
        <v>5</v>
      </c>
      <c r="BY10" s="12" t="s">
        <v>6</v>
      </c>
      <c r="BZ10" s="12" t="s">
        <v>5</v>
      </c>
      <c r="CA10" s="12" t="s">
        <v>6</v>
      </c>
      <c r="CB10" s="12" t="s">
        <v>5</v>
      </c>
      <c r="CC10" s="12" t="s">
        <v>6</v>
      </c>
      <c r="CD10" s="12" t="s">
        <v>5</v>
      </c>
      <c r="CE10" s="12" t="s">
        <v>6</v>
      </c>
      <c r="CF10" s="12" t="s">
        <v>5</v>
      </c>
      <c r="CG10" s="12" t="s">
        <v>6</v>
      </c>
      <c r="CH10" s="12" t="s">
        <v>5</v>
      </c>
      <c r="CI10" s="12" t="s">
        <v>6</v>
      </c>
      <c r="CJ10" s="12" t="s">
        <v>5</v>
      </c>
      <c r="CK10" s="12" t="s">
        <v>6</v>
      </c>
      <c r="CL10" s="12" t="s">
        <v>5</v>
      </c>
      <c r="CM10" s="12" t="s">
        <v>6</v>
      </c>
      <c r="CN10" s="12" t="s">
        <v>5</v>
      </c>
      <c r="CO10" s="12" t="s">
        <v>6</v>
      </c>
      <c r="CP10" s="12" t="s">
        <v>5</v>
      </c>
      <c r="CQ10" s="12" t="s">
        <v>6</v>
      </c>
      <c r="CR10" s="12" t="s">
        <v>5</v>
      </c>
      <c r="CS10" s="12" t="s">
        <v>6</v>
      </c>
      <c r="CT10" s="12" t="s">
        <v>5</v>
      </c>
      <c r="CU10" s="12" t="s">
        <v>6</v>
      </c>
      <c r="CV10" s="12" t="s">
        <v>5</v>
      </c>
      <c r="CW10" s="12" t="s">
        <v>6</v>
      </c>
      <c r="CX10" s="12" t="s">
        <v>5</v>
      </c>
      <c r="CY10" s="12" t="s">
        <v>6</v>
      </c>
      <c r="CZ10" s="12" t="s">
        <v>5</v>
      </c>
      <c r="DA10" s="12" t="s">
        <v>6</v>
      </c>
      <c r="DB10" s="12" t="s">
        <v>5</v>
      </c>
      <c r="DC10" s="12" t="s">
        <v>6</v>
      </c>
      <c r="DD10" s="12" t="s">
        <v>5</v>
      </c>
      <c r="DE10" s="12" t="s">
        <v>6</v>
      </c>
      <c r="DF10" s="12" t="s">
        <v>5</v>
      </c>
      <c r="DG10" s="12" t="s">
        <v>6</v>
      </c>
      <c r="DH10" s="12" t="s">
        <v>5</v>
      </c>
      <c r="DI10" s="12" t="s">
        <v>6</v>
      </c>
      <c r="DJ10" s="12" t="s">
        <v>5</v>
      </c>
      <c r="DK10" s="12" t="s">
        <v>6</v>
      </c>
      <c r="DL10" s="12" t="s">
        <v>5</v>
      </c>
      <c r="DM10" s="12" t="s">
        <v>6</v>
      </c>
      <c r="DN10" s="12" t="s">
        <v>5</v>
      </c>
      <c r="DO10" s="12" t="s">
        <v>6</v>
      </c>
      <c r="DP10" s="12" t="s">
        <v>5</v>
      </c>
      <c r="DQ10" s="12" t="s">
        <v>6</v>
      </c>
      <c r="DR10" s="12" t="s">
        <v>5</v>
      </c>
      <c r="DS10" s="12" t="s">
        <v>6</v>
      </c>
      <c r="DT10" s="12" t="s">
        <v>5</v>
      </c>
      <c r="DU10" s="12" t="s">
        <v>6</v>
      </c>
      <c r="DV10" s="12" t="s">
        <v>5</v>
      </c>
      <c r="DW10" s="12" t="s">
        <v>6</v>
      </c>
      <c r="DX10" s="12" t="s">
        <v>5</v>
      </c>
      <c r="DY10" s="12" t="s">
        <v>6</v>
      </c>
      <c r="DZ10" s="12" t="s">
        <v>5</v>
      </c>
      <c r="EA10" s="12" t="s">
        <v>6</v>
      </c>
      <c r="EB10" s="12" t="s">
        <v>5</v>
      </c>
      <c r="EC10" s="12" t="s">
        <v>6</v>
      </c>
      <c r="ED10" s="12" t="s">
        <v>5</v>
      </c>
      <c r="EE10" s="12" t="s">
        <v>6</v>
      </c>
      <c r="EF10" s="12" t="s">
        <v>5</v>
      </c>
      <c r="EG10" s="12" t="s">
        <v>6</v>
      </c>
      <c r="EH10" s="12" t="s">
        <v>5</v>
      </c>
      <c r="EI10" s="12" t="s">
        <v>6</v>
      </c>
      <c r="EJ10" s="12" t="s">
        <v>5</v>
      </c>
      <c r="EK10" s="12" t="s">
        <v>6</v>
      </c>
      <c r="EL10" s="12" t="s">
        <v>5</v>
      </c>
      <c r="EM10" s="12" t="s">
        <v>6</v>
      </c>
      <c r="EN10" s="12" t="s">
        <v>5</v>
      </c>
      <c r="EO10" s="12" t="s">
        <v>6</v>
      </c>
      <c r="EP10" s="12" t="s">
        <v>5</v>
      </c>
      <c r="EQ10" s="12" t="s">
        <v>6</v>
      </c>
      <c r="ER10" s="12" t="s">
        <v>5</v>
      </c>
      <c r="ES10" s="12" t="s">
        <v>6</v>
      </c>
      <c r="ET10" s="12" t="s">
        <v>5</v>
      </c>
      <c r="EU10" s="12" t="s">
        <v>6</v>
      </c>
      <c r="EV10" s="12" t="s">
        <v>5</v>
      </c>
      <c r="EW10" s="12" t="s">
        <v>6</v>
      </c>
      <c r="EX10" s="12" t="s">
        <v>5</v>
      </c>
      <c r="EY10" s="12" t="s">
        <v>6</v>
      </c>
      <c r="EZ10" s="12" t="s">
        <v>5</v>
      </c>
      <c r="FA10" s="12" t="s">
        <v>6</v>
      </c>
      <c r="FB10" s="12" t="s">
        <v>5</v>
      </c>
      <c r="FC10" s="12" t="s">
        <v>6</v>
      </c>
      <c r="FD10" s="12" t="s">
        <v>5</v>
      </c>
      <c r="FE10" s="12" t="s">
        <v>6</v>
      </c>
      <c r="FF10" s="12" t="s">
        <v>5</v>
      </c>
      <c r="FG10" s="12" t="s">
        <v>6</v>
      </c>
      <c r="FH10" s="12" t="s">
        <v>5</v>
      </c>
      <c r="FI10" s="12" t="s">
        <v>6</v>
      </c>
      <c r="FJ10" s="12" t="s">
        <v>5</v>
      </c>
      <c r="FK10" s="12" t="s">
        <v>6</v>
      </c>
      <c r="FL10" s="12" t="s">
        <v>5</v>
      </c>
      <c r="FM10" s="12" t="s">
        <v>6</v>
      </c>
      <c r="FN10" s="12" t="s">
        <v>5</v>
      </c>
      <c r="FO10" s="12" t="s">
        <v>6</v>
      </c>
      <c r="FP10" s="11" t="s">
        <v>5</v>
      </c>
      <c r="FQ10" s="11" t="s">
        <v>6</v>
      </c>
      <c r="FR10" s="12" t="s">
        <v>5</v>
      </c>
      <c r="FS10" s="12" t="s">
        <v>6</v>
      </c>
      <c r="FT10" s="12" t="s">
        <v>5</v>
      </c>
      <c r="FU10" s="12" t="s">
        <v>6</v>
      </c>
      <c r="FV10" s="12" t="s">
        <v>5</v>
      </c>
      <c r="FW10" s="12" t="s">
        <v>6</v>
      </c>
      <c r="FX10" s="12" t="s">
        <v>5</v>
      </c>
      <c r="FY10" s="12" t="s">
        <v>6</v>
      </c>
      <c r="FZ10" s="12" t="s">
        <v>5</v>
      </c>
      <c r="GA10" s="12" t="s">
        <v>6</v>
      </c>
      <c r="GB10" s="12" t="s">
        <v>5</v>
      </c>
      <c r="GC10" s="12" t="s">
        <v>6</v>
      </c>
      <c r="GD10" s="13"/>
      <c r="GE10" s="13"/>
      <c r="GF10" s="13"/>
      <c r="GG10" s="13"/>
      <c r="GH10" s="13"/>
      <c r="GI10" s="13"/>
    </row>
    <row r="11" spans="1:191" s="14" customFormat="1" ht="37.5" x14ac:dyDescent="0.3">
      <c r="A11" s="15" t="s">
        <v>8</v>
      </c>
      <c r="B11" s="29">
        <f>D11+L11+FP11</f>
        <v>10053</v>
      </c>
      <c r="C11" s="30">
        <f>E11+M11+FQ11</f>
        <v>1012792575.47</v>
      </c>
      <c r="D11" s="31">
        <f>F11+H11+J11</f>
        <v>86</v>
      </c>
      <c r="E11" s="32">
        <f>G11+I11+K11</f>
        <v>17684740.629999999</v>
      </c>
      <c r="F11" s="12">
        <v>22</v>
      </c>
      <c r="G11" s="33">
        <v>2956909.1</v>
      </c>
      <c r="H11" s="12">
        <v>42</v>
      </c>
      <c r="I11" s="33">
        <v>10735992.960000001</v>
      </c>
      <c r="J11" s="12">
        <v>22</v>
      </c>
      <c r="K11" s="33">
        <v>3991838.57</v>
      </c>
      <c r="L11" s="34">
        <f>N11+P11+R11+T11+V11+X11+Z11+AB11+AD11+AF11+AH11+AJ11+AL11+AN11+AP11+AR11+AT11+AV11+AX11+AZ11+BB11+BD11+BF11+BH11+BJ11+BL11+BN11+BP11+BR11+BT11+BV11+BX11+BZ11+CB11+CD11+CF11+CH11+CJ11+CL11+CN11+CP11+CR11+CT11+CV11+CX11+CZ11+DB11+DD11+DF11+DH11+DJ11+DL11+DN11+DP11+DR11+DT11+DV11+DX11+DZ11+EB11+ED11+EF11+EH11+EJ11+EL11+EN11+EP11+ER11+ET11+EV11+EX11+EZ11+FB11+FD11+FF11+FH11+FJ11+FL11+FN11</f>
        <v>8458</v>
      </c>
      <c r="M11" s="35">
        <f>O11+Q11+S11+U11+W11+Y11+AA11+AC11+AE11+AG11+AI11+AK11+AM11+AO11+AQ11+AS11+AU11+AW11+AY11+BA11+BC11+BE11+BG11+BI11+BK11+BM11+BO11+BQ11+BS11+BU11+BW11+BY11+CA11+CC11+CE11+CG11+CI11+CK11+CM11+CO11+CQ11+CS11+CU11+CW11+CY11+DA11+DC11+DE11+DG11+DI11+DK11+DM11+DO11+DQ11+DS11+DU11+DW11+DY11+EA11+EC11+EE11+EG11+EI11+EK11+EM11+EO11+EQ11+ES11+EU11+EW11+EY11+FA11+FC11+FE11+FG11+FI11+FK11+FM11+FO11</f>
        <v>689898651.88000011</v>
      </c>
      <c r="N11" s="12">
        <v>44</v>
      </c>
      <c r="O11" s="33">
        <v>3458340.59</v>
      </c>
      <c r="P11" s="12">
        <v>165</v>
      </c>
      <c r="Q11" s="33">
        <v>21599356.23</v>
      </c>
      <c r="R11" s="12">
        <v>0</v>
      </c>
      <c r="S11" s="36">
        <v>0</v>
      </c>
      <c r="T11" s="12">
        <v>123</v>
      </c>
      <c r="U11" s="33">
        <v>12183083.380000001</v>
      </c>
      <c r="V11" s="12">
        <v>39</v>
      </c>
      <c r="W11" s="33">
        <v>6712912.96</v>
      </c>
      <c r="X11" s="12">
        <v>0</v>
      </c>
      <c r="Y11" s="36">
        <v>0</v>
      </c>
      <c r="Z11" s="12">
        <v>139</v>
      </c>
      <c r="AA11" s="33">
        <v>12522416.369999999</v>
      </c>
      <c r="AB11" s="12">
        <v>0</v>
      </c>
      <c r="AC11" s="36">
        <v>0</v>
      </c>
      <c r="AD11" s="12">
        <v>75</v>
      </c>
      <c r="AE11" s="33">
        <v>3162548.25</v>
      </c>
      <c r="AF11" s="12">
        <v>0</v>
      </c>
      <c r="AG11" s="36">
        <v>0</v>
      </c>
      <c r="AH11" s="12">
        <v>23</v>
      </c>
      <c r="AI11" s="33">
        <v>1994842.35</v>
      </c>
      <c r="AJ11" s="12">
        <v>0</v>
      </c>
      <c r="AK11" s="36">
        <v>0</v>
      </c>
      <c r="AL11" s="12">
        <v>0</v>
      </c>
      <c r="AM11" s="36">
        <v>0</v>
      </c>
      <c r="AN11" s="12">
        <v>265</v>
      </c>
      <c r="AO11" s="33">
        <v>24103911.559999999</v>
      </c>
      <c r="AP11" s="12">
        <v>0</v>
      </c>
      <c r="AQ11" s="36">
        <v>0</v>
      </c>
      <c r="AR11" s="12">
        <v>9</v>
      </c>
      <c r="AS11" s="33">
        <v>700173.45</v>
      </c>
      <c r="AT11" s="12">
        <v>9</v>
      </c>
      <c r="AU11" s="33">
        <v>1306206</v>
      </c>
      <c r="AV11" s="12">
        <v>9</v>
      </c>
      <c r="AW11" s="33">
        <v>638393.49</v>
      </c>
      <c r="AX11" s="12">
        <v>108</v>
      </c>
      <c r="AY11" s="33">
        <v>12086458.380000001</v>
      </c>
      <c r="AZ11" s="12">
        <v>0</v>
      </c>
      <c r="BA11" s="36">
        <v>0</v>
      </c>
      <c r="BB11" s="12">
        <v>16</v>
      </c>
      <c r="BC11" s="33">
        <v>1890272.18</v>
      </c>
      <c r="BD11" s="12">
        <v>54</v>
      </c>
      <c r="BE11" s="33">
        <v>4960052.28</v>
      </c>
      <c r="BF11" s="12">
        <v>78</v>
      </c>
      <c r="BG11" s="33">
        <v>8719807.1999999993</v>
      </c>
      <c r="BH11" s="12">
        <v>26</v>
      </c>
      <c r="BI11" s="33">
        <v>4478168.18</v>
      </c>
      <c r="BJ11" s="12">
        <v>0</v>
      </c>
      <c r="BK11" s="36">
        <v>0</v>
      </c>
      <c r="BL11" s="12">
        <v>73</v>
      </c>
      <c r="BM11" s="33">
        <v>10270485.880000001</v>
      </c>
      <c r="BN11" s="12">
        <v>638</v>
      </c>
      <c r="BO11" s="33">
        <v>23148873</v>
      </c>
      <c r="BP11" s="12">
        <v>0</v>
      </c>
      <c r="BQ11" s="36">
        <v>0</v>
      </c>
      <c r="BR11" s="12">
        <v>0</v>
      </c>
      <c r="BS11" s="36">
        <v>0</v>
      </c>
      <c r="BT11" s="12">
        <v>52</v>
      </c>
      <c r="BU11" s="33">
        <v>2107711.84</v>
      </c>
      <c r="BV11" s="12">
        <v>663</v>
      </c>
      <c r="BW11" s="33">
        <v>8222953.5599999996</v>
      </c>
      <c r="BX11" s="12">
        <v>530</v>
      </c>
      <c r="BY11" s="33">
        <v>13634749.92</v>
      </c>
      <c r="BZ11" s="12">
        <v>0</v>
      </c>
      <c r="CA11" s="36">
        <v>0</v>
      </c>
      <c r="CB11" s="12">
        <v>1417</v>
      </c>
      <c r="CC11" s="33">
        <v>67019867.039999999</v>
      </c>
      <c r="CD11" s="12">
        <v>514</v>
      </c>
      <c r="CE11" s="37">
        <v>34947219.799999997</v>
      </c>
      <c r="CF11" s="12">
        <v>787</v>
      </c>
      <c r="CG11" s="33">
        <v>64056062.770000003</v>
      </c>
      <c r="CH11" s="12">
        <v>190</v>
      </c>
      <c r="CI11" s="33">
        <v>19747442.07</v>
      </c>
      <c r="CJ11" s="12">
        <v>92</v>
      </c>
      <c r="CK11" s="33">
        <v>11938905.32</v>
      </c>
      <c r="CL11" s="12">
        <v>69</v>
      </c>
      <c r="CM11" s="33">
        <v>9891960.4600000009</v>
      </c>
      <c r="CN11" s="12">
        <v>149</v>
      </c>
      <c r="CO11" s="33">
        <v>23736762.719999999</v>
      </c>
      <c r="CP11" s="12">
        <v>60</v>
      </c>
      <c r="CQ11" s="33">
        <v>10806598.800000001</v>
      </c>
      <c r="CR11" s="12">
        <v>4</v>
      </c>
      <c r="CS11" s="33">
        <v>945332.24</v>
      </c>
      <c r="CT11" s="12">
        <v>58</v>
      </c>
      <c r="CU11" s="33">
        <v>16759707.84</v>
      </c>
      <c r="CV11" s="12">
        <v>0</v>
      </c>
      <c r="CW11" s="36">
        <v>0</v>
      </c>
      <c r="CX11" s="12">
        <v>10</v>
      </c>
      <c r="CY11" s="33">
        <v>4263638</v>
      </c>
      <c r="CZ11" s="12">
        <v>9</v>
      </c>
      <c r="DA11" s="33">
        <v>4792363.74</v>
      </c>
      <c r="DB11" s="12">
        <v>9</v>
      </c>
      <c r="DC11" s="33">
        <v>5872042.9800000004</v>
      </c>
      <c r="DD11" s="12">
        <v>0</v>
      </c>
      <c r="DE11" s="36">
        <v>0</v>
      </c>
      <c r="DF11" s="12">
        <v>0</v>
      </c>
      <c r="DG11" s="36">
        <v>0</v>
      </c>
      <c r="DH11" s="12">
        <v>33</v>
      </c>
      <c r="DI11" s="33">
        <v>797942.76</v>
      </c>
      <c r="DJ11" s="12">
        <v>33</v>
      </c>
      <c r="DK11" s="33">
        <v>1181272.93</v>
      </c>
      <c r="DL11" s="12">
        <v>315</v>
      </c>
      <c r="DM11" s="33">
        <v>25329805.199999999</v>
      </c>
      <c r="DN11" s="12">
        <v>53</v>
      </c>
      <c r="DO11" s="33">
        <v>4348462.91</v>
      </c>
      <c r="DP11" s="12">
        <v>278</v>
      </c>
      <c r="DQ11" s="33">
        <v>25441597.199999999</v>
      </c>
      <c r="DR11" s="12">
        <v>9</v>
      </c>
      <c r="DS11" s="33">
        <v>1326799.26</v>
      </c>
      <c r="DT11" s="12">
        <v>49</v>
      </c>
      <c r="DU11" s="33">
        <v>7800298.7300000004</v>
      </c>
      <c r="DV11" s="12">
        <v>0</v>
      </c>
      <c r="DW11" s="36">
        <v>0</v>
      </c>
      <c r="DX11" s="12">
        <v>46</v>
      </c>
      <c r="DY11" s="33">
        <v>5683760.9199999999</v>
      </c>
      <c r="DZ11" s="12">
        <v>153</v>
      </c>
      <c r="EA11" s="33">
        <v>21783992.129999999</v>
      </c>
      <c r="EB11" s="12">
        <v>0</v>
      </c>
      <c r="EC11" s="36">
        <v>0</v>
      </c>
      <c r="ED11" s="12">
        <v>3</v>
      </c>
      <c r="EE11" s="33">
        <v>644277.27</v>
      </c>
      <c r="EF11" s="12">
        <v>3</v>
      </c>
      <c r="EG11" s="33">
        <v>930622.71</v>
      </c>
      <c r="EH11" s="12">
        <v>6</v>
      </c>
      <c r="EI11" s="33">
        <v>3200793</v>
      </c>
      <c r="EJ11" s="12">
        <v>17</v>
      </c>
      <c r="EK11" s="37">
        <v>178475.57</v>
      </c>
      <c r="EL11" s="12">
        <v>124</v>
      </c>
      <c r="EM11" s="33">
        <v>5700758.8600000003</v>
      </c>
      <c r="EN11" s="12">
        <v>71</v>
      </c>
      <c r="EO11" s="33">
        <v>7578347.9699999997</v>
      </c>
      <c r="EP11" s="12">
        <v>7</v>
      </c>
      <c r="EQ11" s="33">
        <v>1372889.14</v>
      </c>
      <c r="ER11" s="12">
        <v>278</v>
      </c>
      <c r="ES11" s="33">
        <v>14313349.35</v>
      </c>
      <c r="ET11" s="12">
        <v>250</v>
      </c>
      <c r="EU11" s="33">
        <v>32834931.850000001</v>
      </c>
      <c r="EV11" s="12">
        <v>121</v>
      </c>
      <c r="EW11" s="33">
        <v>29754430.289999999</v>
      </c>
      <c r="EX11" s="12">
        <v>6</v>
      </c>
      <c r="EY11" s="33">
        <v>704095.98</v>
      </c>
      <c r="EZ11" s="12">
        <v>3</v>
      </c>
      <c r="FA11" s="33">
        <v>509930.25</v>
      </c>
      <c r="FB11" s="12">
        <v>0</v>
      </c>
      <c r="FC11" s="36">
        <v>0</v>
      </c>
      <c r="FD11" s="12">
        <v>56</v>
      </c>
      <c r="FE11" s="33">
        <v>24953894.350000001</v>
      </c>
      <c r="FF11" s="12">
        <v>36</v>
      </c>
      <c r="FG11" s="33">
        <v>19851977.16</v>
      </c>
      <c r="FH11" s="12">
        <v>2</v>
      </c>
      <c r="FI11" s="33">
        <v>996325.26</v>
      </c>
      <c r="FJ11" s="12">
        <v>0</v>
      </c>
      <c r="FK11" s="36">
        <v>0</v>
      </c>
      <c r="FL11" s="12">
        <v>0</v>
      </c>
      <c r="FM11" s="36">
        <v>0</v>
      </c>
      <c r="FN11" s="12">
        <v>0</v>
      </c>
      <c r="FO11" s="36">
        <v>0</v>
      </c>
      <c r="FP11" s="34">
        <f>FR11+FT11+FV11+FX11+FZ11+GB11</f>
        <v>1509</v>
      </c>
      <c r="FQ11" s="32">
        <f>FS11+FU11+FW11+FY11+GA11+GC11</f>
        <v>305209182.95999998</v>
      </c>
      <c r="FR11" s="12">
        <v>161</v>
      </c>
      <c r="FS11" s="33">
        <v>35625666.229999997</v>
      </c>
      <c r="FT11" s="12">
        <v>679</v>
      </c>
      <c r="FU11" s="33">
        <v>150247374.97</v>
      </c>
      <c r="FV11" s="12">
        <v>75</v>
      </c>
      <c r="FW11" s="33">
        <v>16595807.25</v>
      </c>
      <c r="FX11" s="12">
        <v>345</v>
      </c>
      <c r="FY11" s="33">
        <v>54582694.950000003</v>
      </c>
      <c r="FZ11" s="12">
        <v>3</v>
      </c>
      <c r="GA11" s="33">
        <v>1350412.68</v>
      </c>
      <c r="GB11" s="12">
        <v>246</v>
      </c>
      <c r="GC11" s="33">
        <v>46807226.880000003</v>
      </c>
      <c r="GD11" s="13"/>
      <c r="GE11" s="13"/>
      <c r="GF11" s="13"/>
      <c r="GG11" s="13"/>
      <c r="GH11" s="13"/>
      <c r="GI11" s="13"/>
    </row>
    <row r="12" spans="1:191" s="14" customFormat="1" ht="76.5" customHeight="1" x14ac:dyDescent="0.3">
      <c r="A12" s="15" t="s">
        <v>9</v>
      </c>
      <c r="B12" s="16">
        <f>D12+L12+FP12</f>
        <v>272</v>
      </c>
      <c r="C12" s="38">
        <f>E12+M12+FQ12</f>
        <v>42152144.68</v>
      </c>
      <c r="D12" s="18">
        <f>F12+H12+J12</f>
        <v>0</v>
      </c>
      <c r="E12" s="19">
        <f>G12+I12+K12</f>
        <v>0</v>
      </c>
      <c r="F12" s="12">
        <v>0</v>
      </c>
      <c r="G12" s="36">
        <v>0</v>
      </c>
      <c r="H12" s="12">
        <v>0</v>
      </c>
      <c r="I12" s="36">
        <v>0</v>
      </c>
      <c r="J12" s="12">
        <v>0</v>
      </c>
      <c r="K12" s="36">
        <v>0</v>
      </c>
      <c r="L12" s="34">
        <f>N12+P12+R12+T12+V12+X12+Z12+AB12+AD12+AF12+AH12+AJ12+AL12+AN12+AP12+AR12+AT12+AV12+AX12+AZ12+BB12+BD12+BF12+BH12+BJ12+BL12+BN12+BP12+BR12+BT12+BV12+BX12+BZ12+CB12+CD12+CF12+CH12+CJ12+CL12+CN12+CP12+CR12+CT12+CV12+CX12+CZ12+DB12+DD12+DF12+DH12+DJ12+DL12+DN12+DP12+DR12+DT12+DV12+DX12+DZ12+EB12+ED12+EF12+EH12+EJ12+EL12+EN12+EP12+ER12+ET12+EV12+EX12+EZ12+FB12+FD12+FF12+FH12+FJ12+FL12+FN12</f>
        <v>192</v>
      </c>
      <c r="M12" s="35">
        <f>O12+Q12+S12+U12+W12+Y12+AA12+AC12+AE12+AG12+AI12+AK12+AM12+AO12+AQ12+AS12+AU12+AW12+AY12+BA12+BC12+BE12+BG12+BI12+BK12+BM12+BO12+BQ12+BS12+BU12+BW12+BY12+CA12+CC12+CE12+CG12+CI12+CK12+CM12+CO12+CQ12+CS12+CU12+CW12+CY12+DA12+DC12+DE12+DG12+DI12+DK12+DM12+DO12+DQ12+DS12+DU12+DW12+DY12+EA12+EC12+EE12+EG12+EI12+EK12+EM12+EO12+EQ12+ES12+EU12+EW12+EY12+FA12+FC12+FE12+FG12+FI12+FK12+FM12+FO12</f>
        <v>24449950.280000001</v>
      </c>
      <c r="N12" s="12">
        <v>0</v>
      </c>
      <c r="O12" s="36">
        <v>0</v>
      </c>
      <c r="P12" s="12">
        <v>19</v>
      </c>
      <c r="Q12" s="33">
        <v>2487198.6</v>
      </c>
      <c r="R12" s="12">
        <v>52</v>
      </c>
      <c r="S12" s="33">
        <v>8311863.04</v>
      </c>
      <c r="T12" s="12">
        <v>0</v>
      </c>
      <c r="U12" s="36">
        <v>0</v>
      </c>
      <c r="V12" s="12">
        <v>9</v>
      </c>
      <c r="W12" s="33">
        <v>1549133.76</v>
      </c>
      <c r="X12" s="12">
        <v>0</v>
      </c>
      <c r="Y12" s="36">
        <v>0</v>
      </c>
      <c r="Z12" s="12">
        <v>0</v>
      </c>
      <c r="AA12" s="36">
        <v>0</v>
      </c>
      <c r="AB12" s="12">
        <v>8</v>
      </c>
      <c r="AC12" s="33">
        <v>1129691.6000000001</v>
      </c>
      <c r="AD12" s="12">
        <v>0</v>
      </c>
      <c r="AE12" s="36">
        <v>0</v>
      </c>
      <c r="AF12" s="12">
        <v>0</v>
      </c>
      <c r="AG12" s="36">
        <v>0</v>
      </c>
      <c r="AH12" s="12">
        <v>17</v>
      </c>
      <c r="AI12" s="33">
        <v>1474448.69</v>
      </c>
      <c r="AJ12" s="12">
        <v>0</v>
      </c>
      <c r="AK12" s="36">
        <v>0</v>
      </c>
      <c r="AL12" s="12">
        <v>13</v>
      </c>
      <c r="AM12" s="33">
        <v>1058105.23</v>
      </c>
      <c r="AN12" s="12">
        <v>0</v>
      </c>
      <c r="AO12" s="36">
        <v>0</v>
      </c>
      <c r="AP12" s="12">
        <v>51</v>
      </c>
      <c r="AQ12" s="33">
        <v>6572053.2599999998</v>
      </c>
      <c r="AR12" s="12">
        <v>0</v>
      </c>
      <c r="AS12" s="36">
        <v>0</v>
      </c>
      <c r="AT12" s="12">
        <v>0</v>
      </c>
      <c r="AU12" s="36">
        <v>0</v>
      </c>
      <c r="AV12" s="12">
        <v>0</v>
      </c>
      <c r="AW12" s="36">
        <v>0</v>
      </c>
      <c r="AX12" s="12">
        <v>0</v>
      </c>
      <c r="AY12" s="36">
        <v>0</v>
      </c>
      <c r="AZ12" s="12">
        <v>10</v>
      </c>
      <c r="BA12" s="33">
        <v>1395770.6</v>
      </c>
      <c r="BB12" s="12">
        <v>0</v>
      </c>
      <c r="BC12" s="36">
        <v>0</v>
      </c>
      <c r="BD12" s="12">
        <v>0</v>
      </c>
      <c r="BE12" s="36">
        <v>0</v>
      </c>
      <c r="BF12" s="12">
        <v>0</v>
      </c>
      <c r="BG12" s="36">
        <v>0</v>
      </c>
      <c r="BH12" s="12">
        <v>0</v>
      </c>
      <c r="BI12" s="36">
        <v>0</v>
      </c>
      <c r="BJ12" s="12">
        <v>0</v>
      </c>
      <c r="BK12" s="36">
        <v>0</v>
      </c>
      <c r="BL12" s="12">
        <v>0</v>
      </c>
      <c r="BM12" s="36">
        <v>0</v>
      </c>
      <c r="BN12" s="12">
        <v>13</v>
      </c>
      <c r="BO12" s="33">
        <v>471685.5</v>
      </c>
      <c r="BP12" s="12">
        <v>0</v>
      </c>
      <c r="BQ12" s="36">
        <v>0</v>
      </c>
      <c r="BR12" s="12">
        <v>0</v>
      </c>
      <c r="BS12" s="36">
        <v>0</v>
      </c>
      <c r="BT12" s="12">
        <v>0</v>
      </c>
      <c r="BU12" s="36">
        <v>0</v>
      </c>
      <c r="BV12" s="12">
        <v>0</v>
      </c>
      <c r="BW12" s="36">
        <v>0</v>
      </c>
      <c r="BX12" s="12">
        <v>0</v>
      </c>
      <c r="BY12" s="36">
        <v>0</v>
      </c>
      <c r="BZ12" s="12">
        <v>0</v>
      </c>
      <c r="CA12" s="36">
        <v>0</v>
      </c>
      <c r="CB12" s="12">
        <v>0</v>
      </c>
      <c r="CC12" s="36">
        <v>0</v>
      </c>
      <c r="CD12" s="12">
        <v>0</v>
      </c>
      <c r="CE12" s="36">
        <v>0</v>
      </c>
      <c r="CF12" s="12">
        <v>0</v>
      </c>
      <c r="CG12" s="36">
        <v>0</v>
      </c>
      <c r="CH12" s="12">
        <v>0</v>
      </c>
      <c r="CI12" s="36">
        <v>0</v>
      </c>
      <c r="CJ12" s="12">
        <v>0</v>
      </c>
      <c r="CK12" s="36">
        <v>0</v>
      </c>
      <c r="CL12" s="12">
        <v>0</v>
      </c>
      <c r="CM12" s="36">
        <v>0</v>
      </c>
      <c r="CN12" s="12">
        <v>0</v>
      </c>
      <c r="CO12" s="36">
        <v>0</v>
      </c>
      <c r="CP12" s="12">
        <v>0</v>
      </c>
      <c r="CQ12" s="36">
        <v>0</v>
      </c>
      <c r="CR12" s="12">
        <v>0</v>
      </c>
      <c r="CS12" s="36">
        <v>0</v>
      </c>
      <c r="CT12" s="12">
        <v>0</v>
      </c>
      <c r="CU12" s="36">
        <v>0</v>
      </c>
      <c r="CV12" s="12">
        <v>0</v>
      </c>
      <c r="CW12" s="36">
        <v>0</v>
      </c>
      <c r="CX12" s="12">
        <v>0</v>
      </c>
      <c r="CY12" s="36">
        <v>0</v>
      </c>
      <c r="CZ12" s="12">
        <v>0</v>
      </c>
      <c r="DA12" s="36">
        <v>0</v>
      </c>
      <c r="DB12" s="12">
        <v>0</v>
      </c>
      <c r="DC12" s="36">
        <v>0</v>
      </c>
      <c r="DD12" s="12">
        <v>0</v>
      </c>
      <c r="DE12" s="36">
        <v>0</v>
      </c>
      <c r="DF12" s="12">
        <v>0</v>
      </c>
      <c r="DG12" s="36">
        <v>0</v>
      </c>
      <c r="DH12" s="12">
        <v>0</v>
      </c>
      <c r="DI12" s="36">
        <v>0</v>
      </c>
      <c r="DJ12" s="12">
        <v>0</v>
      </c>
      <c r="DK12" s="36">
        <v>0</v>
      </c>
      <c r="DL12" s="12">
        <v>0</v>
      </c>
      <c r="DM12" s="36">
        <v>0</v>
      </c>
      <c r="DN12" s="12">
        <v>0</v>
      </c>
      <c r="DO12" s="36">
        <v>0</v>
      </c>
      <c r="DP12" s="12">
        <v>0</v>
      </c>
      <c r="DQ12" s="36">
        <v>0</v>
      </c>
      <c r="DR12" s="12">
        <v>0</v>
      </c>
      <c r="DS12" s="36">
        <v>0</v>
      </c>
      <c r="DT12" s="12">
        <v>0</v>
      </c>
      <c r="DU12" s="36">
        <v>0</v>
      </c>
      <c r="DV12" s="12">
        <v>0</v>
      </c>
      <c r="DW12" s="36">
        <v>0</v>
      </c>
      <c r="DX12" s="12">
        <v>0</v>
      </c>
      <c r="DY12" s="36">
        <v>0</v>
      </c>
      <c r="DZ12" s="12">
        <v>0</v>
      </c>
      <c r="EA12" s="36">
        <v>0</v>
      </c>
      <c r="EB12" s="12">
        <v>0</v>
      </c>
      <c r="EC12" s="36">
        <v>0</v>
      </c>
      <c r="ED12" s="12">
        <v>0</v>
      </c>
      <c r="EE12" s="36">
        <v>0</v>
      </c>
      <c r="EF12" s="12">
        <v>0</v>
      </c>
      <c r="EG12" s="36">
        <v>0</v>
      </c>
      <c r="EH12" s="12">
        <v>0</v>
      </c>
      <c r="EI12" s="36">
        <v>0</v>
      </c>
      <c r="EJ12" s="12">
        <v>0</v>
      </c>
      <c r="EK12" s="36">
        <v>0</v>
      </c>
      <c r="EL12" s="12">
        <v>0</v>
      </c>
      <c r="EM12" s="36">
        <v>0</v>
      </c>
      <c r="EN12" s="12">
        <v>0</v>
      </c>
      <c r="EO12" s="36">
        <v>0</v>
      </c>
      <c r="EP12" s="12">
        <v>0</v>
      </c>
      <c r="EQ12" s="36">
        <v>0</v>
      </c>
      <c r="ER12" s="12">
        <v>0</v>
      </c>
      <c r="ES12" s="36">
        <v>0</v>
      </c>
      <c r="ET12" s="12">
        <v>0</v>
      </c>
      <c r="EU12" s="36">
        <v>0</v>
      </c>
      <c r="EV12" s="12">
        <v>0</v>
      </c>
      <c r="EW12" s="36">
        <v>0</v>
      </c>
      <c r="EX12" s="12">
        <v>0</v>
      </c>
      <c r="EY12" s="36">
        <v>0</v>
      </c>
      <c r="EZ12" s="12">
        <v>0</v>
      </c>
      <c r="FA12" s="36">
        <v>0</v>
      </c>
      <c r="FB12" s="12">
        <v>0</v>
      </c>
      <c r="FC12" s="36">
        <v>0</v>
      </c>
      <c r="FD12" s="12">
        <v>0</v>
      </c>
      <c r="FE12" s="36">
        <v>0</v>
      </c>
      <c r="FF12" s="12">
        <v>0</v>
      </c>
      <c r="FG12" s="36">
        <v>0</v>
      </c>
      <c r="FH12" s="12">
        <v>0</v>
      </c>
      <c r="FI12" s="36">
        <v>0</v>
      </c>
      <c r="FJ12" s="12">
        <v>0</v>
      </c>
      <c r="FK12" s="36">
        <v>0</v>
      </c>
      <c r="FL12" s="12">
        <v>0</v>
      </c>
      <c r="FM12" s="36">
        <v>0</v>
      </c>
      <c r="FN12" s="12">
        <v>0</v>
      </c>
      <c r="FO12" s="36">
        <v>0</v>
      </c>
      <c r="FP12" s="34">
        <f>FR12+FT12+FV12+FX12+FZ12+GB12</f>
        <v>80</v>
      </c>
      <c r="FQ12" s="32">
        <f>FS12+FU12+FW12+FY12+GA12+GC12</f>
        <v>17702194.399999999</v>
      </c>
      <c r="FR12" s="12">
        <v>35</v>
      </c>
      <c r="FS12" s="33">
        <v>7744710.0499999998</v>
      </c>
      <c r="FT12" s="12">
        <v>41</v>
      </c>
      <c r="FU12" s="33">
        <v>9072374.6300000008</v>
      </c>
      <c r="FV12" s="12">
        <v>4</v>
      </c>
      <c r="FW12" s="33">
        <v>885109.72</v>
      </c>
      <c r="FX12" s="12">
        <v>0</v>
      </c>
      <c r="FY12" s="39">
        <v>0</v>
      </c>
      <c r="FZ12" s="12">
        <v>0</v>
      </c>
      <c r="GA12" s="36">
        <v>0</v>
      </c>
      <c r="GB12" s="12">
        <v>0</v>
      </c>
      <c r="GC12" s="36">
        <v>0</v>
      </c>
      <c r="GD12" s="13"/>
      <c r="GE12" s="13"/>
      <c r="GF12" s="13"/>
      <c r="GG12" s="13"/>
      <c r="GH12" s="13"/>
      <c r="GI12" s="13"/>
    </row>
    <row r="13" spans="1:191" s="14" customFormat="1" ht="18.75" x14ac:dyDescent="0.3">
      <c r="A13" s="7" t="s">
        <v>180</v>
      </c>
      <c r="B13" s="29">
        <f>B11+B12</f>
        <v>10325</v>
      </c>
      <c r="C13" s="30">
        <f>C11+C12</f>
        <v>1054944720.15</v>
      </c>
      <c r="D13" s="31">
        <f>D11+D12</f>
        <v>86</v>
      </c>
      <c r="E13" s="32">
        <f>E11+E12</f>
        <v>17684740.629999999</v>
      </c>
      <c r="F13" s="12">
        <f>F11+F12</f>
        <v>22</v>
      </c>
      <c r="G13" s="33">
        <f t="shared" ref="G13:BT13" si="0">G11+G12</f>
        <v>2956909.1</v>
      </c>
      <c r="H13" s="12">
        <f t="shared" si="0"/>
        <v>42</v>
      </c>
      <c r="I13" s="33">
        <f t="shared" si="0"/>
        <v>10735992.960000001</v>
      </c>
      <c r="J13" s="12">
        <f t="shared" si="0"/>
        <v>22</v>
      </c>
      <c r="K13" s="33">
        <f t="shared" si="0"/>
        <v>3991838.57</v>
      </c>
      <c r="L13" s="34">
        <f>L11+L12</f>
        <v>8650</v>
      </c>
      <c r="M13" s="35">
        <f>M11+M12</f>
        <v>714348602.16000009</v>
      </c>
      <c r="N13" s="12">
        <f t="shared" si="0"/>
        <v>44</v>
      </c>
      <c r="O13" s="33">
        <f t="shared" si="0"/>
        <v>3458340.59</v>
      </c>
      <c r="P13" s="12">
        <f t="shared" si="0"/>
        <v>184</v>
      </c>
      <c r="Q13" s="33">
        <f t="shared" si="0"/>
        <v>24086554.830000002</v>
      </c>
      <c r="R13" s="12">
        <f t="shared" si="0"/>
        <v>52</v>
      </c>
      <c r="S13" s="33">
        <f t="shared" si="0"/>
        <v>8311863.04</v>
      </c>
      <c r="T13" s="12">
        <f t="shared" si="0"/>
        <v>123</v>
      </c>
      <c r="U13" s="33">
        <f t="shared" si="0"/>
        <v>12183083.380000001</v>
      </c>
      <c r="V13" s="12">
        <f t="shared" si="0"/>
        <v>48</v>
      </c>
      <c r="W13" s="33">
        <f t="shared" si="0"/>
        <v>8262046.7199999997</v>
      </c>
      <c r="X13" s="12">
        <f t="shared" si="0"/>
        <v>0</v>
      </c>
      <c r="Y13" s="36">
        <f t="shared" si="0"/>
        <v>0</v>
      </c>
      <c r="Z13" s="12">
        <f t="shared" si="0"/>
        <v>139</v>
      </c>
      <c r="AA13" s="33">
        <f t="shared" si="0"/>
        <v>12522416.369999999</v>
      </c>
      <c r="AB13" s="12">
        <f t="shared" si="0"/>
        <v>8</v>
      </c>
      <c r="AC13" s="33">
        <f t="shared" si="0"/>
        <v>1129691.6000000001</v>
      </c>
      <c r="AD13" s="12">
        <f t="shared" si="0"/>
        <v>75</v>
      </c>
      <c r="AE13" s="33">
        <f t="shared" si="0"/>
        <v>3162548.25</v>
      </c>
      <c r="AF13" s="12">
        <f t="shared" si="0"/>
        <v>0</v>
      </c>
      <c r="AG13" s="36">
        <f t="shared" si="0"/>
        <v>0</v>
      </c>
      <c r="AH13" s="12">
        <f t="shared" si="0"/>
        <v>40</v>
      </c>
      <c r="AI13" s="33">
        <f t="shared" si="0"/>
        <v>3469291.04</v>
      </c>
      <c r="AJ13" s="12">
        <f t="shared" si="0"/>
        <v>0</v>
      </c>
      <c r="AK13" s="36">
        <f t="shared" si="0"/>
        <v>0</v>
      </c>
      <c r="AL13" s="12">
        <f t="shared" si="0"/>
        <v>13</v>
      </c>
      <c r="AM13" s="33">
        <f t="shared" si="0"/>
        <v>1058105.23</v>
      </c>
      <c r="AN13" s="12">
        <f t="shared" si="0"/>
        <v>265</v>
      </c>
      <c r="AO13" s="33">
        <f t="shared" si="0"/>
        <v>24103911.559999999</v>
      </c>
      <c r="AP13" s="12">
        <f t="shared" si="0"/>
        <v>51</v>
      </c>
      <c r="AQ13" s="33">
        <f t="shared" si="0"/>
        <v>6572053.2599999998</v>
      </c>
      <c r="AR13" s="12">
        <f t="shared" si="0"/>
        <v>9</v>
      </c>
      <c r="AS13" s="33">
        <f t="shared" si="0"/>
        <v>700173.45</v>
      </c>
      <c r="AT13" s="12">
        <f t="shared" si="0"/>
        <v>9</v>
      </c>
      <c r="AU13" s="33">
        <f t="shared" si="0"/>
        <v>1306206</v>
      </c>
      <c r="AV13" s="12">
        <f t="shared" si="0"/>
        <v>9</v>
      </c>
      <c r="AW13" s="33">
        <f t="shared" si="0"/>
        <v>638393.49</v>
      </c>
      <c r="AX13" s="12">
        <f t="shared" si="0"/>
        <v>108</v>
      </c>
      <c r="AY13" s="33">
        <f t="shared" si="0"/>
        <v>12086458.380000001</v>
      </c>
      <c r="AZ13" s="12">
        <f t="shared" si="0"/>
        <v>10</v>
      </c>
      <c r="BA13" s="33">
        <f t="shared" si="0"/>
        <v>1395770.6</v>
      </c>
      <c r="BB13" s="12">
        <f t="shared" si="0"/>
        <v>16</v>
      </c>
      <c r="BC13" s="33">
        <f t="shared" si="0"/>
        <v>1890272.18</v>
      </c>
      <c r="BD13" s="12">
        <f t="shared" si="0"/>
        <v>54</v>
      </c>
      <c r="BE13" s="33">
        <f t="shared" si="0"/>
        <v>4960052.28</v>
      </c>
      <c r="BF13" s="12">
        <f t="shared" si="0"/>
        <v>78</v>
      </c>
      <c r="BG13" s="33">
        <f t="shared" si="0"/>
        <v>8719807.1999999993</v>
      </c>
      <c r="BH13" s="12">
        <f t="shared" si="0"/>
        <v>26</v>
      </c>
      <c r="BI13" s="33">
        <f t="shared" si="0"/>
        <v>4478168.18</v>
      </c>
      <c r="BJ13" s="12">
        <f t="shared" si="0"/>
        <v>0</v>
      </c>
      <c r="BK13" s="36">
        <f t="shared" si="0"/>
        <v>0</v>
      </c>
      <c r="BL13" s="12">
        <f t="shared" si="0"/>
        <v>73</v>
      </c>
      <c r="BM13" s="33">
        <f t="shared" si="0"/>
        <v>10270485.880000001</v>
      </c>
      <c r="BN13" s="12">
        <f t="shared" si="0"/>
        <v>651</v>
      </c>
      <c r="BO13" s="33">
        <f t="shared" si="0"/>
        <v>23620558.5</v>
      </c>
      <c r="BP13" s="12">
        <f t="shared" si="0"/>
        <v>0</v>
      </c>
      <c r="BQ13" s="36">
        <f t="shared" si="0"/>
        <v>0</v>
      </c>
      <c r="BR13" s="12">
        <f t="shared" si="0"/>
        <v>0</v>
      </c>
      <c r="BS13" s="36">
        <f t="shared" si="0"/>
        <v>0</v>
      </c>
      <c r="BT13" s="12">
        <f t="shared" si="0"/>
        <v>52</v>
      </c>
      <c r="BU13" s="33">
        <f t="shared" ref="BU13:EF13" si="1">BU11+BU12</f>
        <v>2107711.84</v>
      </c>
      <c r="BV13" s="12">
        <f t="shared" si="1"/>
        <v>663</v>
      </c>
      <c r="BW13" s="33">
        <f t="shared" si="1"/>
        <v>8222953.5599999996</v>
      </c>
      <c r="BX13" s="12">
        <f t="shared" si="1"/>
        <v>530</v>
      </c>
      <c r="BY13" s="33">
        <f t="shared" si="1"/>
        <v>13634749.92</v>
      </c>
      <c r="BZ13" s="12">
        <f t="shared" si="1"/>
        <v>0</v>
      </c>
      <c r="CA13" s="36">
        <f t="shared" si="1"/>
        <v>0</v>
      </c>
      <c r="CB13" s="12">
        <f t="shared" si="1"/>
        <v>1417</v>
      </c>
      <c r="CC13" s="33">
        <f t="shared" si="1"/>
        <v>67019867.039999999</v>
      </c>
      <c r="CD13" s="12">
        <f t="shared" si="1"/>
        <v>514</v>
      </c>
      <c r="CE13" s="33">
        <f t="shared" si="1"/>
        <v>34947219.799999997</v>
      </c>
      <c r="CF13" s="12">
        <f t="shared" si="1"/>
        <v>787</v>
      </c>
      <c r="CG13" s="33">
        <f t="shared" si="1"/>
        <v>64056062.770000003</v>
      </c>
      <c r="CH13" s="12">
        <f t="shared" si="1"/>
        <v>190</v>
      </c>
      <c r="CI13" s="33">
        <f t="shared" si="1"/>
        <v>19747442.07</v>
      </c>
      <c r="CJ13" s="12">
        <f t="shared" si="1"/>
        <v>92</v>
      </c>
      <c r="CK13" s="33">
        <f t="shared" si="1"/>
        <v>11938905.32</v>
      </c>
      <c r="CL13" s="12">
        <f t="shared" si="1"/>
        <v>69</v>
      </c>
      <c r="CM13" s="33">
        <f t="shared" si="1"/>
        <v>9891960.4600000009</v>
      </c>
      <c r="CN13" s="12">
        <f t="shared" si="1"/>
        <v>149</v>
      </c>
      <c r="CO13" s="33">
        <f t="shared" si="1"/>
        <v>23736762.719999999</v>
      </c>
      <c r="CP13" s="12">
        <f t="shared" si="1"/>
        <v>60</v>
      </c>
      <c r="CQ13" s="33">
        <f t="shared" si="1"/>
        <v>10806598.800000001</v>
      </c>
      <c r="CR13" s="12">
        <f t="shared" si="1"/>
        <v>4</v>
      </c>
      <c r="CS13" s="33">
        <f t="shared" si="1"/>
        <v>945332.24</v>
      </c>
      <c r="CT13" s="12">
        <f t="shared" si="1"/>
        <v>58</v>
      </c>
      <c r="CU13" s="33">
        <f t="shared" si="1"/>
        <v>16759707.84</v>
      </c>
      <c r="CV13" s="12">
        <f t="shared" si="1"/>
        <v>0</v>
      </c>
      <c r="CW13" s="36">
        <f t="shared" si="1"/>
        <v>0</v>
      </c>
      <c r="CX13" s="12">
        <f t="shared" si="1"/>
        <v>10</v>
      </c>
      <c r="CY13" s="33">
        <f t="shared" si="1"/>
        <v>4263638</v>
      </c>
      <c r="CZ13" s="12">
        <f t="shared" si="1"/>
        <v>9</v>
      </c>
      <c r="DA13" s="33">
        <f t="shared" si="1"/>
        <v>4792363.74</v>
      </c>
      <c r="DB13" s="12">
        <f t="shared" si="1"/>
        <v>9</v>
      </c>
      <c r="DC13" s="33">
        <f t="shared" si="1"/>
        <v>5872042.9800000004</v>
      </c>
      <c r="DD13" s="12">
        <f t="shared" si="1"/>
        <v>0</v>
      </c>
      <c r="DE13" s="36">
        <f t="shared" si="1"/>
        <v>0</v>
      </c>
      <c r="DF13" s="12">
        <f t="shared" si="1"/>
        <v>0</v>
      </c>
      <c r="DG13" s="36">
        <f t="shared" si="1"/>
        <v>0</v>
      </c>
      <c r="DH13" s="12">
        <f t="shared" si="1"/>
        <v>33</v>
      </c>
      <c r="DI13" s="33">
        <f t="shared" si="1"/>
        <v>797942.76</v>
      </c>
      <c r="DJ13" s="12">
        <f t="shared" si="1"/>
        <v>33</v>
      </c>
      <c r="DK13" s="33">
        <f t="shared" si="1"/>
        <v>1181272.93</v>
      </c>
      <c r="DL13" s="12">
        <f t="shared" si="1"/>
        <v>315</v>
      </c>
      <c r="DM13" s="33">
        <f t="shared" si="1"/>
        <v>25329805.199999999</v>
      </c>
      <c r="DN13" s="12">
        <f t="shared" si="1"/>
        <v>53</v>
      </c>
      <c r="DO13" s="33">
        <f t="shared" si="1"/>
        <v>4348462.91</v>
      </c>
      <c r="DP13" s="12">
        <f t="shared" si="1"/>
        <v>278</v>
      </c>
      <c r="DQ13" s="33">
        <f t="shared" si="1"/>
        <v>25441597.199999999</v>
      </c>
      <c r="DR13" s="12">
        <f t="shared" si="1"/>
        <v>9</v>
      </c>
      <c r="DS13" s="33">
        <f t="shared" si="1"/>
        <v>1326799.26</v>
      </c>
      <c r="DT13" s="12">
        <f t="shared" si="1"/>
        <v>49</v>
      </c>
      <c r="DU13" s="33">
        <f t="shared" si="1"/>
        <v>7800298.7300000004</v>
      </c>
      <c r="DV13" s="12">
        <f t="shared" si="1"/>
        <v>0</v>
      </c>
      <c r="DW13" s="36">
        <f t="shared" si="1"/>
        <v>0</v>
      </c>
      <c r="DX13" s="12">
        <f t="shared" si="1"/>
        <v>46</v>
      </c>
      <c r="DY13" s="33">
        <f t="shared" si="1"/>
        <v>5683760.9199999999</v>
      </c>
      <c r="DZ13" s="12">
        <f t="shared" si="1"/>
        <v>153</v>
      </c>
      <c r="EA13" s="33">
        <f t="shared" si="1"/>
        <v>21783992.129999999</v>
      </c>
      <c r="EB13" s="12">
        <f t="shared" si="1"/>
        <v>0</v>
      </c>
      <c r="EC13" s="12">
        <f t="shared" si="1"/>
        <v>0</v>
      </c>
      <c r="ED13" s="12">
        <f t="shared" si="1"/>
        <v>3</v>
      </c>
      <c r="EE13" s="33">
        <f t="shared" si="1"/>
        <v>644277.27</v>
      </c>
      <c r="EF13" s="12">
        <f t="shared" si="1"/>
        <v>3</v>
      </c>
      <c r="EG13" s="33">
        <f t="shared" ref="EG13:GC13" si="2">EG11+EG12</f>
        <v>930622.71</v>
      </c>
      <c r="EH13" s="12">
        <f t="shared" si="2"/>
        <v>6</v>
      </c>
      <c r="EI13" s="33">
        <f t="shared" si="2"/>
        <v>3200793</v>
      </c>
      <c r="EJ13" s="12">
        <f t="shared" si="2"/>
        <v>17</v>
      </c>
      <c r="EK13" s="33">
        <f t="shared" si="2"/>
        <v>178475.57</v>
      </c>
      <c r="EL13" s="12">
        <f t="shared" si="2"/>
        <v>124</v>
      </c>
      <c r="EM13" s="33">
        <f t="shared" si="2"/>
        <v>5700758.8600000003</v>
      </c>
      <c r="EN13" s="12">
        <f t="shared" si="2"/>
        <v>71</v>
      </c>
      <c r="EO13" s="33">
        <f t="shared" si="2"/>
        <v>7578347.9699999997</v>
      </c>
      <c r="EP13" s="12">
        <f t="shared" si="2"/>
        <v>7</v>
      </c>
      <c r="EQ13" s="33">
        <f t="shared" si="2"/>
        <v>1372889.14</v>
      </c>
      <c r="ER13" s="12">
        <f t="shared" si="2"/>
        <v>278</v>
      </c>
      <c r="ES13" s="33">
        <f t="shared" si="2"/>
        <v>14313349.35</v>
      </c>
      <c r="ET13" s="12">
        <f t="shared" si="2"/>
        <v>250</v>
      </c>
      <c r="EU13" s="33">
        <f t="shared" si="2"/>
        <v>32834931.850000001</v>
      </c>
      <c r="EV13" s="12">
        <f t="shared" si="2"/>
        <v>121</v>
      </c>
      <c r="EW13" s="33">
        <f t="shared" si="2"/>
        <v>29754430.289999999</v>
      </c>
      <c r="EX13" s="12">
        <f t="shared" si="2"/>
        <v>6</v>
      </c>
      <c r="EY13" s="33">
        <f t="shared" si="2"/>
        <v>704095.98</v>
      </c>
      <c r="EZ13" s="12">
        <f t="shared" si="2"/>
        <v>3</v>
      </c>
      <c r="FA13" s="33">
        <f t="shared" si="2"/>
        <v>509930.25</v>
      </c>
      <c r="FB13" s="12">
        <f t="shared" si="2"/>
        <v>0</v>
      </c>
      <c r="FC13" s="39">
        <f t="shared" si="2"/>
        <v>0</v>
      </c>
      <c r="FD13" s="12">
        <f t="shared" si="2"/>
        <v>56</v>
      </c>
      <c r="FE13" s="33">
        <f t="shared" si="2"/>
        <v>24953894.350000001</v>
      </c>
      <c r="FF13" s="12">
        <f t="shared" si="2"/>
        <v>36</v>
      </c>
      <c r="FG13" s="33">
        <f t="shared" si="2"/>
        <v>19851977.16</v>
      </c>
      <c r="FH13" s="12">
        <f t="shared" si="2"/>
        <v>2</v>
      </c>
      <c r="FI13" s="33">
        <f t="shared" si="2"/>
        <v>996325.26</v>
      </c>
      <c r="FJ13" s="12">
        <f t="shared" si="2"/>
        <v>0</v>
      </c>
      <c r="FK13" s="12">
        <f t="shared" si="2"/>
        <v>0</v>
      </c>
      <c r="FL13" s="12">
        <f t="shared" si="2"/>
        <v>0</v>
      </c>
      <c r="FM13" s="12">
        <f t="shared" si="2"/>
        <v>0</v>
      </c>
      <c r="FN13" s="12">
        <f t="shared" si="2"/>
        <v>0</v>
      </c>
      <c r="FO13" s="12">
        <f t="shared" si="2"/>
        <v>0</v>
      </c>
      <c r="FP13" s="40">
        <f>FP11+FP12</f>
        <v>1589</v>
      </c>
      <c r="FQ13" s="41">
        <f>FQ11+FQ12</f>
        <v>322911377.35999995</v>
      </c>
      <c r="FR13" s="12">
        <f t="shared" si="2"/>
        <v>196</v>
      </c>
      <c r="FS13" s="33">
        <f t="shared" si="2"/>
        <v>43370376.279999994</v>
      </c>
      <c r="FT13" s="12">
        <f t="shared" si="2"/>
        <v>720</v>
      </c>
      <c r="FU13" s="33">
        <f t="shared" si="2"/>
        <v>159319749.59999999</v>
      </c>
      <c r="FV13" s="12">
        <f t="shared" si="2"/>
        <v>79</v>
      </c>
      <c r="FW13" s="33">
        <f t="shared" si="2"/>
        <v>17480916.969999999</v>
      </c>
      <c r="FX13" s="12">
        <f t="shared" si="2"/>
        <v>345</v>
      </c>
      <c r="FY13" s="33">
        <f t="shared" si="2"/>
        <v>54582694.950000003</v>
      </c>
      <c r="FZ13" s="12">
        <f t="shared" si="2"/>
        <v>3</v>
      </c>
      <c r="GA13" s="33">
        <f t="shared" si="2"/>
        <v>1350412.68</v>
      </c>
      <c r="GB13" s="42">
        <f t="shared" si="2"/>
        <v>246</v>
      </c>
      <c r="GC13" s="33">
        <f t="shared" si="2"/>
        <v>46807226.880000003</v>
      </c>
      <c r="GD13" s="13"/>
      <c r="GE13" s="13"/>
      <c r="GF13" s="13"/>
      <c r="GG13" s="13"/>
      <c r="GH13" s="13"/>
      <c r="GI13" s="13"/>
    </row>
    <row r="14" spans="1:191" s="14" customFormat="1" ht="168.75" x14ac:dyDescent="0.3">
      <c r="A14" s="15" t="s">
        <v>181</v>
      </c>
      <c r="B14" s="43">
        <f>D14+L14+FP14</f>
        <v>375</v>
      </c>
      <c r="C14" s="38">
        <f>E14+M14+FQ14</f>
        <v>46161015.290000007</v>
      </c>
      <c r="D14" s="44">
        <v>11</v>
      </c>
      <c r="E14" s="35">
        <v>3258843.24</v>
      </c>
      <c r="F14" s="12">
        <v>0</v>
      </c>
      <c r="G14" s="36">
        <v>0</v>
      </c>
      <c r="H14" s="12"/>
      <c r="I14" s="12"/>
      <c r="J14" s="12"/>
      <c r="K14" s="12"/>
      <c r="L14" s="20">
        <v>172</v>
      </c>
      <c r="M14" s="35">
        <v>-661456.54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1">
        <f>FR14+FT14+FV14+FX14+FZ14+GB14</f>
        <v>192</v>
      </c>
      <c r="FQ14" s="35">
        <f>FS14+FU14+FW14+FY14+GA14+GC14</f>
        <v>43563628.590000004</v>
      </c>
      <c r="FR14" s="12">
        <v>8</v>
      </c>
      <c r="FS14" s="33">
        <v>1770219.44</v>
      </c>
      <c r="FT14" s="12">
        <v>21</v>
      </c>
      <c r="FU14" s="33">
        <v>4646826.03</v>
      </c>
      <c r="FV14" s="12">
        <v>0</v>
      </c>
      <c r="FW14" s="36">
        <v>0</v>
      </c>
      <c r="FX14" s="12">
        <v>60</v>
      </c>
      <c r="FY14" s="33">
        <v>9492642.5999999996</v>
      </c>
      <c r="FZ14" s="12">
        <v>31</v>
      </c>
      <c r="GA14" s="33">
        <v>13954264.359999999</v>
      </c>
      <c r="GB14" s="12">
        <v>72</v>
      </c>
      <c r="GC14" s="33">
        <v>13699676.16</v>
      </c>
      <c r="GD14" s="13"/>
      <c r="GE14" s="13"/>
      <c r="GF14" s="13"/>
      <c r="GG14" s="13"/>
      <c r="GH14" s="13"/>
      <c r="GI14" s="13"/>
    </row>
    <row r="15" spans="1:191" s="14" customFormat="1" ht="18.75" x14ac:dyDescent="0.3">
      <c r="A15" s="7" t="s">
        <v>180</v>
      </c>
      <c r="B15" s="45">
        <f>B13+B14</f>
        <v>10700</v>
      </c>
      <c r="C15" s="46">
        <f t="shared" ref="C15:E15" si="3">C13+C14</f>
        <v>1101105735.4400001</v>
      </c>
      <c r="D15" s="47">
        <f t="shared" si="3"/>
        <v>97</v>
      </c>
      <c r="E15" s="41">
        <f t="shared" si="3"/>
        <v>20943583.869999997</v>
      </c>
      <c r="F15" s="12">
        <f>F13+F14</f>
        <v>22</v>
      </c>
      <c r="G15" s="48">
        <f>G13+G14</f>
        <v>2956909.1</v>
      </c>
      <c r="H15" s="12">
        <f>H13+H14</f>
        <v>42</v>
      </c>
      <c r="I15" s="49">
        <f>I14+I13</f>
        <v>10735992.960000001</v>
      </c>
      <c r="J15" s="12">
        <f t="shared" ref="J15:AO15" si="4">J13+J14</f>
        <v>22</v>
      </c>
      <c r="K15" s="33">
        <f t="shared" si="4"/>
        <v>3991838.57</v>
      </c>
      <c r="L15" s="34">
        <f t="shared" si="4"/>
        <v>8822</v>
      </c>
      <c r="M15" s="32">
        <f t="shared" si="4"/>
        <v>713687145.62000012</v>
      </c>
      <c r="N15" s="12">
        <f t="shared" si="4"/>
        <v>44</v>
      </c>
      <c r="O15" s="33">
        <f t="shared" si="4"/>
        <v>3458340.59</v>
      </c>
      <c r="P15" s="12">
        <f t="shared" si="4"/>
        <v>184</v>
      </c>
      <c r="Q15" s="33">
        <f t="shared" si="4"/>
        <v>24086554.830000002</v>
      </c>
      <c r="R15" s="12">
        <f t="shared" si="4"/>
        <v>52</v>
      </c>
      <c r="S15" s="33">
        <f t="shared" si="4"/>
        <v>8311863.04</v>
      </c>
      <c r="T15" s="12">
        <f t="shared" si="4"/>
        <v>123</v>
      </c>
      <c r="U15" s="33">
        <f t="shared" si="4"/>
        <v>12183083.380000001</v>
      </c>
      <c r="V15" s="12">
        <f t="shared" si="4"/>
        <v>48</v>
      </c>
      <c r="W15" s="33">
        <f t="shared" si="4"/>
        <v>8262046.7199999997</v>
      </c>
      <c r="X15" s="12">
        <f t="shared" si="4"/>
        <v>0</v>
      </c>
      <c r="Y15" s="36">
        <f t="shared" si="4"/>
        <v>0</v>
      </c>
      <c r="Z15" s="12">
        <f t="shared" si="4"/>
        <v>139</v>
      </c>
      <c r="AA15" s="33">
        <f t="shared" si="4"/>
        <v>12522416.369999999</v>
      </c>
      <c r="AB15" s="12">
        <f t="shared" si="4"/>
        <v>8</v>
      </c>
      <c r="AC15" s="33">
        <f t="shared" si="4"/>
        <v>1129691.6000000001</v>
      </c>
      <c r="AD15" s="12">
        <f t="shared" si="4"/>
        <v>75</v>
      </c>
      <c r="AE15" s="33">
        <f t="shared" si="4"/>
        <v>3162548.25</v>
      </c>
      <c r="AF15" s="12">
        <f t="shared" si="4"/>
        <v>0</v>
      </c>
      <c r="AG15" s="36">
        <f t="shared" si="4"/>
        <v>0</v>
      </c>
      <c r="AH15" s="12">
        <f t="shared" si="4"/>
        <v>40</v>
      </c>
      <c r="AI15" s="33">
        <f t="shared" si="4"/>
        <v>3469291.04</v>
      </c>
      <c r="AJ15" s="12">
        <f t="shared" si="4"/>
        <v>0</v>
      </c>
      <c r="AK15" s="36">
        <f t="shared" si="4"/>
        <v>0</v>
      </c>
      <c r="AL15" s="12">
        <f t="shared" si="4"/>
        <v>13</v>
      </c>
      <c r="AM15" s="33">
        <f t="shared" si="4"/>
        <v>1058105.23</v>
      </c>
      <c r="AN15" s="12">
        <f t="shared" si="4"/>
        <v>265</v>
      </c>
      <c r="AO15" s="33">
        <f t="shared" si="4"/>
        <v>24103911.559999999</v>
      </c>
      <c r="AP15" s="12">
        <f t="shared" ref="AP15:BU15" si="5">AP13+AP14</f>
        <v>51</v>
      </c>
      <c r="AQ15" s="33">
        <f t="shared" si="5"/>
        <v>6572053.2599999998</v>
      </c>
      <c r="AR15" s="12">
        <f t="shared" si="5"/>
        <v>9</v>
      </c>
      <c r="AS15" s="33">
        <f t="shared" si="5"/>
        <v>700173.45</v>
      </c>
      <c r="AT15" s="12">
        <f t="shared" si="5"/>
        <v>9</v>
      </c>
      <c r="AU15" s="33">
        <f t="shared" si="5"/>
        <v>1306206</v>
      </c>
      <c r="AV15" s="12">
        <f t="shared" si="5"/>
        <v>9</v>
      </c>
      <c r="AW15" s="33">
        <f t="shared" si="5"/>
        <v>638393.49</v>
      </c>
      <c r="AX15" s="12">
        <f t="shared" si="5"/>
        <v>108</v>
      </c>
      <c r="AY15" s="33">
        <f t="shared" si="5"/>
        <v>12086458.380000001</v>
      </c>
      <c r="AZ15" s="12">
        <f t="shared" si="5"/>
        <v>10</v>
      </c>
      <c r="BA15" s="33">
        <f t="shared" si="5"/>
        <v>1395770.6</v>
      </c>
      <c r="BB15" s="12">
        <f t="shared" si="5"/>
        <v>16</v>
      </c>
      <c r="BC15" s="33">
        <f t="shared" si="5"/>
        <v>1890272.18</v>
      </c>
      <c r="BD15" s="12">
        <f t="shared" si="5"/>
        <v>54</v>
      </c>
      <c r="BE15" s="33">
        <f t="shared" si="5"/>
        <v>4960052.28</v>
      </c>
      <c r="BF15" s="12">
        <f t="shared" si="5"/>
        <v>78</v>
      </c>
      <c r="BG15" s="33">
        <f t="shared" si="5"/>
        <v>8719807.1999999993</v>
      </c>
      <c r="BH15" s="12">
        <f t="shared" si="5"/>
        <v>26</v>
      </c>
      <c r="BI15" s="33">
        <f t="shared" si="5"/>
        <v>4478168.18</v>
      </c>
      <c r="BJ15" s="12">
        <f t="shared" si="5"/>
        <v>0</v>
      </c>
      <c r="BK15" s="36">
        <f t="shared" si="5"/>
        <v>0</v>
      </c>
      <c r="BL15" s="12">
        <f t="shared" si="5"/>
        <v>73</v>
      </c>
      <c r="BM15" s="33">
        <f t="shared" si="5"/>
        <v>10270485.880000001</v>
      </c>
      <c r="BN15" s="12">
        <f t="shared" si="5"/>
        <v>651</v>
      </c>
      <c r="BO15" s="33">
        <f t="shared" si="5"/>
        <v>23620558.5</v>
      </c>
      <c r="BP15" s="12">
        <f t="shared" si="5"/>
        <v>0</v>
      </c>
      <c r="BQ15" s="36">
        <f t="shared" si="5"/>
        <v>0</v>
      </c>
      <c r="BR15" s="12">
        <f t="shared" si="5"/>
        <v>0</v>
      </c>
      <c r="BS15" s="36">
        <f t="shared" si="5"/>
        <v>0</v>
      </c>
      <c r="BT15" s="12">
        <f t="shared" si="5"/>
        <v>52</v>
      </c>
      <c r="BU15" s="33">
        <f t="shared" si="5"/>
        <v>2107711.84</v>
      </c>
      <c r="BV15" s="12">
        <f t="shared" ref="BV15:DA15" si="6">BV13+BV14</f>
        <v>663</v>
      </c>
      <c r="BW15" s="33">
        <f t="shared" si="6"/>
        <v>8222953.5599999996</v>
      </c>
      <c r="BX15" s="12">
        <f t="shared" si="6"/>
        <v>530</v>
      </c>
      <c r="BY15" s="33">
        <f t="shared" si="6"/>
        <v>13634749.92</v>
      </c>
      <c r="BZ15" s="12">
        <f t="shared" si="6"/>
        <v>0</v>
      </c>
      <c r="CA15" s="36">
        <f t="shared" si="6"/>
        <v>0</v>
      </c>
      <c r="CB15" s="12">
        <f t="shared" si="6"/>
        <v>1417</v>
      </c>
      <c r="CC15" s="33">
        <f t="shared" si="6"/>
        <v>67019867.039999999</v>
      </c>
      <c r="CD15" s="12">
        <f t="shared" si="6"/>
        <v>514</v>
      </c>
      <c r="CE15" s="33">
        <f t="shared" si="6"/>
        <v>34947219.799999997</v>
      </c>
      <c r="CF15" s="12">
        <f t="shared" si="6"/>
        <v>787</v>
      </c>
      <c r="CG15" s="33">
        <f t="shared" si="6"/>
        <v>64056062.770000003</v>
      </c>
      <c r="CH15" s="12">
        <f t="shared" si="6"/>
        <v>190</v>
      </c>
      <c r="CI15" s="33">
        <f t="shared" si="6"/>
        <v>19747442.07</v>
      </c>
      <c r="CJ15" s="12">
        <f t="shared" si="6"/>
        <v>92</v>
      </c>
      <c r="CK15" s="33">
        <f t="shared" si="6"/>
        <v>11938905.32</v>
      </c>
      <c r="CL15" s="12">
        <f t="shared" si="6"/>
        <v>69</v>
      </c>
      <c r="CM15" s="33">
        <f t="shared" si="6"/>
        <v>9891960.4600000009</v>
      </c>
      <c r="CN15" s="12">
        <f t="shared" si="6"/>
        <v>149</v>
      </c>
      <c r="CO15" s="33">
        <f t="shared" si="6"/>
        <v>23736762.719999999</v>
      </c>
      <c r="CP15" s="12">
        <f t="shared" si="6"/>
        <v>60</v>
      </c>
      <c r="CQ15" s="33">
        <f t="shared" si="6"/>
        <v>10806598.800000001</v>
      </c>
      <c r="CR15" s="12">
        <f t="shared" si="6"/>
        <v>4</v>
      </c>
      <c r="CS15" s="33">
        <f t="shared" si="6"/>
        <v>945332.24</v>
      </c>
      <c r="CT15" s="12">
        <f t="shared" si="6"/>
        <v>58</v>
      </c>
      <c r="CU15" s="33">
        <f t="shared" si="6"/>
        <v>16759707.84</v>
      </c>
      <c r="CV15" s="12">
        <f t="shared" si="6"/>
        <v>0</v>
      </c>
      <c r="CW15" s="36">
        <f t="shared" si="6"/>
        <v>0</v>
      </c>
      <c r="CX15" s="12">
        <f t="shared" si="6"/>
        <v>10</v>
      </c>
      <c r="CY15" s="33">
        <f t="shared" si="6"/>
        <v>4263638</v>
      </c>
      <c r="CZ15" s="12">
        <f t="shared" si="6"/>
        <v>9</v>
      </c>
      <c r="DA15" s="33">
        <f t="shared" si="6"/>
        <v>4792363.74</v>
      </c>
      <c r="DB15" s="12">
        <f t="shared" ref="DB15:DF15" si="7">DB13+DB14</f>
        <v>9</v>
      </c>
      <c r="DC15" s="33">
        <f t="shared" si="7"/>
        <v>5872042.9800000004</v>
      </c>
      <c r="DD15" s="12">
        <f t="shared" si="7"/>
        <v>0</v>
      </c>
      <c r="DE15" s="36">
        <f t="shared" si="7"/>
        <v>0</v>
      </c>
      <c r="DF15" s="12">
        <f t="shared" si="7"/>
        <v>0</v>
      </c>
      <c r="DG15" s="36">
        <f t="shared" ref="DG15:FO15" si="8">DG13+DG14</f>
        <v>0</v>
      </c>
      <c r="DH15" s="12">
        <f t="shared" si="8"/>
        <v>33</v>
      </c>
      <c r="DI15" s="33">
        <f t="shared" si="8"/>
        <v>797942.76</v>
      </c>
      <c r="DJ15" s="42">
        <f t="shared" si="8"/>
        <v>33</v>
      </c>
      <c r="DK15" s="33">
        <f t="shared" si="8"/>
        <v>1181272.93</v>
      </c>
      <c r="DL15" s="42">
        <f t="shared" si="8"/>
        <v>315</v>
      </c>
      <c r="DM15" s="33">
        <f t="shared" si="8"/>
        <v>25329805.199999999</v>
      </c>
      <c r="DN15" s="42">
        <f t="shared" si="8"/>
        <v>53</v>
      </c>
      <c r="DO15" s="33">
        <f t="shared" si="8"/>
        <v>4348462.91</v>
      </c>
      <c r="DP15" s="42">
        <f t="shared" si="8"/>
        <v>278</v>
      </c>
      <c r="DQ15" s="33">
        <f t="shared" si="8"/>
        <v>25441597.199999999</v>
      </c>
      <c r="DR15" s="42">
        <f t="shared" si="8"/>
        <v>9</v>
      </c>
      <c r="DS15" s="33">
        <f t="shared" si="8"/>
        <v>1326799.26</v>
      </c>
      <c r="DT15" s="42">
        <f t="shared" si="8"/>
        <v>49</v>
      </c>
      <c r="DU15" s="33">
        <f t="shared" si="8"/>
        <v>7800298.7300000004</v>
      </c>
      <c r="DV15" s="50">
        <f t="shared" si="8"/>
        <v>0</v>
      </c>
      <c r="DW15" s="39">
        <f t="shared" si="8"/>
        <v>0</v>
      </c>
      <c r="DX15" s="42">
        <f t="shared" si="8"/>
        <v>46</v>
      </c>
      <c r="DY15" s="33">
        <f t="shared" si="8"/>
        <v>5683760.9199999999</v>
      </c>
      <c r="DZ15" s="42">
        <f t="shared" si="8"/>
        <v>153</v>
      </c>
      <c r="EA15" s="33">
        <f t="shared" si="8"/>
        <v>21783992.129999999</v>
      </c>
      <c r="EB15" s="50">
        <f t="shared" si="8"/>
        <v>0</v>
      </c>
      <c r="EC15" s="39">
        <f t="shared" si="8"/>
        <v>0</v>
      </c>
      <c r="ED15" s="42">
        <f t="shared" si="8"/>
        <v>3</v>
      </c>
      <c r="EE15" s="33">
        <f t="shared" si="8"/>
        <v>644277.27</v>
      </c>
      <c r="EF15" s="42">
        <f t="shared" si="8"/>
        <v>3</v>
      </c>
      <c r="EG15" s="33">
        <f t="shared" si="8"/>
        <v>930622.71</v>
      </c>
      <c r="EH15" s="42">
        <f t="shared" si="8"/>
        <v>6</v>
      </c>
      <c r="EI15" s="33">
        <f t="shared" si="8"/>
        <v>3200793</v>
      </c>
      <c r="EJ15" s="42">
        <f t="shared" si="8"/>
        <v>17</v>
      </c>
      <c r="EK15" s="33">
        <f t="shared" si="8"/>
        <v>178475.57</v>
      </c>
      <c r="EL15" s="42">
        <f t="shared" si="8"/>
        <v>124</v>
      </c>
      <c r="EM15" s="33">
        <f t="shared" si="8"/>
        <v>5700758.8600000003</v>
      </c>
      <c r="EN15" s="42">
        <f t="shared" si="8"/>
        <v>71</v>
      </c>
      <c r="EO15" s="33">
        <f t="shared" si="8"/>
        <v>7578347.9699999997</v>
      </c>
      <c r="EP15" s="42">
        <f t="shared" si="8"/>
        <v>7</v>
      </c>
      <c r="EQ15" s="33">
        <f t="shared" si="8"/>
        <v>1372889.14</v>
      </c>
      <c r="ER15" s="42">
        <f t="shared" si="8"/>
        <v>278</v>
      </c>
      <c r="ES15" s="33">
        <f t="shared" si="8"/>
        <v>14313349.35</v>
      </c>
      <c r="ET15" s="42">
        <f t="shared" si="8"/>
        <v>250</v>
      </c>
      <c r="EU15" s="37">
        <f t="shared" si="8"/>
        <v>32834931.850000001</v>
      </c>
      <c r="EV15" s="42">
        <f t="shared" si="8"/>
        <v>121</v>
      </c>
      <c r="EW15" s="37">
        <f t="shared" si="8"/>
        <v>29754430.289999999</v>
      </c>
      <c r="EX15" s="42">
        <f t="shared" si="8"/>
        <v>6</v>
      </c>
      <c r="EY15" s="37">
        <f t="shared" si="8"/>
        <v>704095.98</v>
      </c>
      <c r="EZ15" s="42">
        <f t="shared" si="8"/>
        <v>3</v>
      </c>
      <c r="FA15" s="37">
        <f t="shared" si="8"/>
        <v>509930.25</v>
      </c>
      <c r="FB15" s="50">
        <f t="shared" si="8"/>
        <v>0</v>
      </c>
      <c r="FC15" s="39">
        <f t="shared" si="8"/>
        <v>0</v>
      </c>
      <c r="FD15" s="42">
        <f t="shared" si="8"/>
        <v>56</v>
      </c>
      <c r="FE15" s="37">
        <f t="shared" si="8"/>
        <v>24953894.350000001</v>
      </c>
      <c r="FF15" s="42">
        <f t="shared" si="8"/>
        <v>36</v>
      </c>
      <c r="FG15" s="37">
        <f t="shared" si="8"/>
        <v>19851977.16</v>
      </c>
      <c r="FH15" s="42">
        <f t="shared" si="8"/>
        <v>2</v>
      </c>
      <c r="FI15" s="37">
        <f t="shared" si="8"/>
        <v>996325.26</v>
      </c>
      <c r="FJ15" s="50">
        <f t="shared" si="8"/>
        <v>0</v>
      </c>
      <c r="FK15" s="39">
        <f t="shared" si="8"/>
        <v>0</v>
      </c>
      <c r="FL15" s="50">
        <f t="shared" si="8"/>
        <v>0</v>
      </c>
      <c r="FM15" s="39">
        <f t="shared" si="8"/>
        <v>0</v>
      </c>
      <c r="FN15" s="50">
        <f t="shared" si="8"/>
        <v>0</v>
      </c>
      <c r="FO15" s="39">
        <f t="shared" si="8"/>
        <v>0</v>
      </c>
      <c r="FP15" s="34">
        <f>FP13+FP14</f>
        <v>1781</v>
      </c>
      <c r="FQ15" s="32">
        <f>FQ13+FQ14</f>
        <v>366475005.94999993</v>
      </c>
      <c r="FR15" s="42">
        <f t="shared" ref="FR15:GC15" si="9">FR13+FR14</f>
        <v>204</v>
      </c>
      <c r="FS15" s="37">
        <f t="shared" si="9"/>
        <v>45140595.719999991</v>
      </c>
      <c r="FT15" s="42">
        <f t="shared" si="9"/>
        <v>741</v>
      </c>
      <c r="FU15" s="37">
        <f t="shared" si="9"/>
        <v>163966575.63</v>
      </c>
      <c r="FV15" s="42">
        <f t="shared" si="9"/>
        <v>79</v>
      </c>
      <c r="FW15" s="37">
        <f t="shared" si="9"/>
        <v>17480916.969999999</v>
      </c>
      <c r="FX15" s="42">
        <f t="shared" si="9"/>
        <v>405</v>
      </c>
      <c r="FY15" s="37">
        <f t="shared" si="9"/>
        <v>64075337.550000004</v>
      </c>
      <c r="FZ15" s="42">
        <f t="shared" si="9"/>
        <v>34</v>
      </c>
      <c r="GA15" s="37">
        <f t="shared" si="9"/>
        <v>15304677.039999999</v>
      </c>
      <c r="GB15" s="42">
        <f t="shared" si="9"/>
        <v>318</v>
      </c>
      <c r="GC15" s="37">
        <f t="shared" si="9"/>
        <v>60506903.040000007</v>
      </c>
      <c r="GD15" s="13"/>
      <c r="GE15" s="13"/>
      <c r="GF15" s="13"/>
      <c r="GG15" s="13"/>
      <c r="GH15" s="13"/>
      <c r="GI15" s="13"/>
    </row>
    <row r="16" spans="1:191" s="14" customFormat="1" ht="18.75" x14ac:dyDescent="0.3">
      <c r="A16" s="26" t="s">
        <v>182</v>
      </c>
      <c r="B16" s="43">
        <f>D16+L16+FP16</f>
        <v>0</v>
      </c>
      <c r="C16" s="17">
        <f>E16+M16+FQ16</f>
        <v>0</v>
      </c>
      <c r="D16" s="44">
        <f>F16+H16+J16</f>
        <v>0</v>
      </c>
      <c r="E16" s="19">
        <v>0</v>
      </c>
      <c r="F16" s="12">
        <v>0</v>
      </c>
      <c r="G16" s="36">
        <v>0</v>
      </c>
      <c r="H16" s="12"/>
      <c r="I16" s="12"/>
      <c r="J16" s="12"/>
      <c r="K16" s="12"/>
      <c r="L16" s="20">
        <f>N16+P16+R16+T16+V16+X16+Z16+AB16+AD16+AF16+AH16+AJ16+AL16+AN16+AP16+AR16+AT16+AV16+AX16+AZ16+BB16+BD16+BF16+BH16+BJ16+BL16+BN16+BP16+BR16+BT16+BV16+BX16+BZ16+CB16+CD16+CF16+CH16+CJ16+CL16+CN16+CP16+CR16+CT16+CV16+CX16+CZ16+DB16+DD16+DF16+DH16+DJ16+DL16+DN16+DP16+DR16+DT16+DV16+DX16+DZ16+EB16+ED16+EF16+EH16+EJ16+EL16+EN16+EP16+ER16+ET16+EV16+EX16+EZ16+FB16+FD16+FF16+FH16+FJ16+FL16+FN16</f>
        <v>0</v>
      </c>
      <c r="M16" s="19">
        <v>0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33"/>
      <c r="AF16" s="12"/>
      <c r="AG16" s="36"/>
      <c r="AH16" s="12"/>
      <c r="AI16" s="33"/>
      <c r="AJ16" s="12"/>
      <c r="AK16" s="36"/>
      <c r="AL16" s="12"/>
      <c r="AM16" s="33"/>
      <c r="AN16" s="12"/>
      <c r="AO16" s="33"/>
      <c r="AP16" s="12"/>
      <c r="AQ16" s="33"/>
      <c r="AR16" s="12"/>
      <c r="AS16" s="33"/>
      <c r="AT16" s="12"/>
      <c r="AU16" s="33"/>
      <c r="AV16" s="12"/>
      <c r="AW16" s="33"/>
      <c r="AX16" s="12"/>
      <c r="AY16" s="33"/>
      <c r="AZ16" s="12"/>
      <c r="BA16" s="33"/>
      <c r="BB16" s="12"/>
      <c r="BC16" s="33"/>
      <c r="BD16" s="12"/>
      <c r="BE16" s="33"/>
      <c r="BF16" s="12"/>
      <c r="BG16" s="33"/>
      <c r="BH16" s="12"/>
      <c r="BI16" s="33"/>
      <c r="BJ16" s="12"/>
      <c r="BK16" s="12"/>
      <c r="BL16" s="12"/>
      <c r="BM16" s="33"/>
      <c r="BN16" s="12"/>
      <c r="BO16" s="33"/>
      <c r="BP16" s="12"/>
      <c r="BQ16" s="12"/>
      <c r="BR16" s="12"/>
      <c r="BS16" s="36"/>
      <c r="BT16" s="12"/>
      <c r="BU16" s="33"/>
      <c r="BV16" s="12"/>
      <c r="BW16" s="33"/>
      <c r="BX16" s="12"/>
      <c r="BY16" s="33"/>
      <c r="BZ16" s="12"/>
      <c r="CA16" s="12"/>
      <c r="CB16" s="12"/>
      <c r="CC16" s="33"/>
      <c r="CD16" s="12"/>
      <c r="CE16" s="33"/>
      <c r="CF16" s="12"/>
      <c r="CG16" s="33"/>
      <c r="CH16" s="12"/>
      <c r="CI16" s="33"/>
      <c r="CJ16" s="12"/>
      <c r="CK16" s="33"/>
      <c r="CL16" s="12"/>
      <c r="CM16" s="33"/>
      <c r="CN16" s="12"/>
      <c r="CO16" s="33"/>
      <c r="CP16" s="12"/>
      <c r="CQ16" s="33"/>
      <c r="CR16" s="12"/>
      <c r="CS16" s="33"/>
      <c r="CT16" s="12"/>
      <c r="CU16" s="33"/>
      <c r="CV16" s="12"/>
      <c r="CW16" s="36"/>
      <c r="CX16" s="12"/>
      <c r="CY16" s="33"/>
      <c r="CZ16" s="12"/>
      <c r="DA16" s="33"/>
      <c r="DB16" s="12"/>
      <c r="DC16" s="33"/>
      <c r="DD16" s="12"/>
      <c r="DE16" s="36"/>
      <c r="DF16" s="12"/>
      <c r="DG16" s="36"/>
      <c r="DH16" s="12"/>
      <c r="DI16" s="33"/>
      <c r="DJ16" s="51"/>
      <c r="DK16" s="12"/>
      <c r="DL16" s="51"/>
      <c r="DM16" s="12"/>
      <c r="DN16" s="51"/>
      <c r="DO16" s="12"/>
      <c r="DP16" s="51"/>
      <c r="DQ16" s="12"/>
      <c r="DR16" s="51"/>
      <c r="DS16" s="12"/>
      <c r="DT16" s="51"/>
      <c r="DU16" s="12"/>
      <c r="DV16" s="52"/>
      <c r="DW16" s="36"/>
      <c r="DX16" s="51"/>
      <c r="DY16" s="12"/>
      <c r="DZ16" s="51"/>
      <c r="EA16" s="12"/>
      <c r="EB16" s="52"/>
      <c r="EC16" s="36"/>
      <c r="ED16" s="51"/>
      <c r="EE16" s="12"/>
      <c r="EF16" s="51"/>
      <c r="EG16" s="12"/>
      <c r="EH16" s="51"/>
      <c r="EI16" s="12"/>
      <c r="EJ16" s="51"/>
      <c r="EK16" s="12"/>
      <c r="EL16" s="51"/>
      <c r="EM16" s="12"/>
      <c r="EN16" s="51"/>
      <c r="EO16" s="12"/>
      <c r="EP16" s="51"/>
      <c r="EQ16" s="12"/>
      <c r="ER16" s="51"/>
      <c r="ES16" s="12"/>
      <c r="ET16" s="51"/>
      <c r="EU16" s="49"/>
      <c r="EV16" s="12"/>
      <c r="EW16" s="49"/>
      <c r="EX16" s="12"/>
      <c r="EY16" s="49"/>
      <c r="EZ16" s="12"/>
      <c r="FA16" s="49"/>
      <c r="FB16" s="52"/>
      <c r="FC16" s="36"/>
      <c r="FD16" s="12"/>
      <c r="FE16" s="49"/>
      <c r="FF16" s="12"/>
      <c r="FG16" s="49"/>
      <c r="FH16" s="12"/>
      <c r="FI16" s="49"/>
      <c r="FJ16" s="52"/>
      <c r="FK16" s="36"/>
      <c r="FL16" s="52"/>
      <c r="FM16" s="36"/>
      <c r="FN16" s="52"/>
      <c r="FO16" s="36"/>
      <c r="FP16" s="11">
        <f>FR16+FT16+FV16+FX16+FZ16+GB16</f>
        <v>0</v>
      </c>
      <c r="FQ16" s="11">
        <f>FS16+FU16+FW16+FY16+GA16+GC16</f>
        <v>0</v>
      </c>
      <c r="FR16" s="12"/>
      <c r="FS16" s="49"/>
      <c r="FT16" s="12"/>
      <c r="FU16" s="49"/>
      <c r="FV16" s="12"/>
      <c r="FW16" s="49"/>
      <c r="FX16" s="12"/>
      <c r="FY16" s="49"/>
      <c r="FZ16" s="12"/>
      <c r="GA16" s="49"/>
      <c r="GB16" s="12"/>
      <c r="GC16" s="49"/>
      <c r="GD16" s="13"/>
      <c r="GE16" s="13"/>
      <c r="GF16" s="13"/>
      <c r="GG16" s="13"/>
      <c r="GH16" s="13"/>
      <c r="GI16" s="13"/>
    </row>
    <row r="17" spans="1:191" s="14" customFormat="1" ht="19.5" thickBot="1" x14ac:dyDescent="0.35">
      <c r="A17" s="7" t="s">
        <v>180</v>
      </c>
      <c r="B17" s="53">
        <f t="shared" ref="B17:AG17" si="10">B15+B16</f>
        <v>10700</v>
      </c>
      <c r="C17" s="54">
        <f t="shared" si="10"/>
        <v>1101105735.4400001</v>
      </c>
      <c r="D17" s="31">
        <f t="shared" si="10"/>
        <v>97</v>
      </c>
      <c r="E17" s="32">
        <f t="shared" si="10"/>
        <v>20943583.869999997</v>
      </c>
      <c r="F17" s="12">
        <f t="shared" si="10"/>
        <v>22</v>
      </c>
      <c r="G17" s="49">
        <f t="shared" si="10"/>
        <v>2956909.1</v>
      </c>
      <c r="H17" s="12">
        <f t="shared" si="10"/>
        <v>42</v>
      </c>
      <c r="I17" s="49">
        <f t="shared" si="10"/>
        <v>10735992.960000001</v>
      </c>
      <c r="J17" s="12">
        <f t="shared" si="10"/>
        <v>22</v>
      </c>
      <c r="K17" s="33">
        <f t="shared" si="10"/>
        <v>3991838.57</v>
      </c>
      <c r="L17" s="34">
        <f t="shared" si="10"/>
        <v>8822</v>
      </c>
      <c r="M17" s="32">
        <f t="shared" si="10"/>
        <v>713687145.62000012</v>
      </c>
      <c r="N17" s="12">
        <f t="shared" si="10"/>
        <v>44</v>
      </c>
      <c r="O17" s="33">
        <f t="shared" si="10"/>
        <v>3458340.59</v>
      </c>
      <c r="P17" s="12">
        <f t="shared" si="10"/>
        <v>184</v>
      </c>
      <c r="Q17" s="33">
        <f t="shared" si="10"/>
        <v>24086554.830000002</v>
      </c>
      <c r="R17" s="12">
        <f t="shared" si="10"/>
        <v>52</v>
      </c>
      <c r="S17" s="33">
        <f t="shared" si="10"/>
        <v>8311863.04</v>
      </c>
      <c r="T17" s="12">
        <f t="shared" si="10"/>
        <v>123</v>
      </c>
      <c r="U17" s="33">
        <f t="shared" si="10"/>
        <v>12183083.380000001</v>
      </c>
      <c r="V17" s="12">
        <f t="shared" si="10"/>
        <v>48</v>
      </c>
      <c r="W17" s="33">
        <f t="shared" si="10"/>
        <v>8262046.7199999997</v>
      </c>
      <c r="X17" s="12">
        <f t="shared" si="10"/>
        <v>0</v>
      </c>
      <c r="Y17" s="36">
        <f t="shared" si="10"/>
        <v>0</v>
      </c>
      <c r="Z17" s="12">
        <f t="shared" si="10"/>
        <v>139</v>
      </c>
      <c r="AA17" s="33">
        <f t="shared" si="10"/>
        <v>12522416.369999999</v>
      </c>
      <c r="AB17" s="12">
        <f t="shared" si="10"/>
        <v>8</v>
      </c>
      <c r="AC17" s="33">
        <f t="shared" si="10"/>
        <v>1129691.6000000001</v>
      </c>
      <c r="AD17" s="12">
        <f t="shared" si="10"/>
        <v>75</v>
      </c>
      <c r="AE17" s="33">
        <f t="shared" si="10"/>
        <v>3162548.25</v>
      </c>
      <c r="AF17" s="12">
        <f t="shared" si="10"/>
        <v>0</v>
      </c>
      <c r="AG17" s="36">
        <f t="shared" si="10"/>
        <v>0</v>
      </c>
      <c r="AH17" s="12">
        <f t="shared" ref="AH17:BM17" si="11">AH15+AH16</f>
        <v>40</v>
      </c>
      <c r="AI17" s="33">
        <f t="shared" si="11"/>
        <v>3469291.04</v>
      </c>
      <c r="AJ17" s="12">
        <f t="shared" si="11"/>
        <v>0</v>
      </c>
      <c r="AK17" s="36">
        <f t="shared" si="11"/>
        <v>0</v>
      </c>
      <c r="AL17" s="12">
        <f t="shared" si="11"/>
        <v>13</v>
      </c>
      <c r="AM17" s="33">
        <f t="shared" si="11"/>
        <v>1058105.23</v>
      </c>
      <c r="AN17" s="12">
        <f t="shared" si="11"/>
        <v>265</v>
      </c>
      <c r="AO17" s="33">
        <f t="shared" si="11"/>
        <v>24103911.559999999</v>
      </c>
      <c r="AP17" s="12">
        <f t="shared" si="11"/>
        <v>51</v>
      </c>
      <c r="AQ17" s="33">
        <f t="shared" si="11"/>
        <v>6572053.2599999998</v>
      </c>
      <c r="AR17" s="12">
        <f t="shared" si="11"/>
        <v>9</v>
      </c>
      <c r="AS17" s="33">
        <f t="shared" si="11"/>
        <v>700173.45</v>
      </c>
      <c r="AT17" s="12">
        <f t="shared" si="11"/>
        <v>9</v>
      </c>
      <c r="AU17" s="33">
        <f t="shared" si="11"/>
        <v>1306206</v>
      </c>
      <c r="AV17" s="12">
        <f t="shared" si="11"/>
        <v>9</v>
      </c>
      <c r="AW17" s="33">
        <f t="shared" si="11"/>
        <v>638393.49</v>
      </c>
      <c r="AX17" s="12">
        <f t="shared" si="11"/>
        <v>108</v>
      </c>
      <c r="AY17" s="33">
        <f t="shared" si="11"/>
        <v>12086458.380000001</v>
      </c>
      <c r="AZ17" s="12">
        <f t="shared" si="11"/>
        <v>10</v>
      </c>
      <c r="BA17" s="33">
        <f t="shared" si="11"/>
        <v>1395770.6</v>
      </c>
      <c r="BB17" s="12">
        <f t="shared" si="11"/>
        <v>16</v>
      </c>
      <c r="BC17" s="33">
        <f t="shared" si="11"/>
        <v>1890272.18</v>
      </c>
      <c r="BD17" s="12">
        <f t="shared" si="11"/>
        <v>54</v>
      </c>
      <c r="BE17" s="33">
        <f t="shared" si="11"/>
        <v>4960052.28</v>
      </c>
      <c r="BF17" s="12">
        <f t="shared" si="11"/>
        <v>78</v>
      </c>
      <c r="BG17" s="33">
        <f t="shared" si="11"/>
        <v>8719807.1999999993</v>
      </c>
      <c r="BH17" s="12">
        <f t="shared" si="11"/>
        <v>26</v>
      </c>
      <c r="BI17" s="33">
        <f t="shared" si="11"/>
        <v>4478168.18</v>
      </c>
      <c r="BJ17" s="12">
        <f t="shared" si="11"/>
        <v>0</v>
      </c>
      <c r="BK17" s="36">
        <f t="shared" si="11"/>
        <v>0</v>
      </c>
      <c r="BL17" s="12">
        <f t="shared" si="11"/>
        <v>73</v>
      </c>
      <c r="BM17" s="33">
        <f t="shared" si="11"/>
        <v>10270485.880000001</v>
      </c>
      <c r="BN17" s="12">
        <f t="shared" ref="BN17:CS17" si="12">BN15+BN16</f>
        <v>651</v>
      </c>
      <c r="BO17" s="33">
        <f t="shared" si="12"/>
        <v>23620558.5</v>
      </c>
      <c r="BP17" s="12">
        <f t="shared" si="12"/>
        <v>0</v>
      </c>
      <c r="BQ17" s="36">
        <f t="shared" si="12"/>
        <v>0</v>
      </c>
      <c r="BR17" s="12">
        <f t="shared" si="12"/>
        <v>0</v>
      </c>
      <c r="BS17" s="36">
        <f t="shared" si="12"/>
        <v>0</v>
      </c>
      <c r="BT17" s="12">
        <f t="shared" si="12"/>
        <v>52</v>
      </c>
      <c r="BU17" s="33">
        <f t="shared" si="12"/>
        <v>2107711.84</v>
      </c>
      <c r="BV17" s="12">
        <f t="shared" si="12"/>
        <v>663</v>
      </c>
      <c r="BW17" s="33">
        <f t="shared" si="12"/>
        <v>8222953.5599999996</v>
      </c>
      <c r="BX17" s="12">
        <f t="shared" si="12"/>
        <v>530</v>
      </c>
      <c r="BY17" s="33">
        <f t="shared" si="12"/>
        <v>13634749.92</v>
      </c>
      <c r="BZ17" s="12">
        <f t="shared" si="12"/>
        <v>0</v>
      </c>
      <c r="CA17" s="36">
        <f t="shared" si="12"/>
        <v>0</v>
      </c>
      <c r="CB17" s="12">
        <f t="shared" si="12"/>
        <v>1417</v>
      </c>
      <c r="CC17" s="33">
        <f t="shared" si="12"/>
        <v>67019867.039999999</v>
      </c>
      <c r="CD17" s="12">
        <f t="shared" si="12"/>
        <v>514</v>
      </c>
      <c r="CE17" s="33">
        <f t="shared" si="12"/>
        <v>34947219.799999997</v>
      </c>
      <c r="CF17" s="12">
        <f t="shared" si="12"/>
        <v>787</v>
      </c>
      <c r="CG17" s="33">
        <f t="shared" si="12"/>
        <v>64056062.770000003</v>
      </c>
      <c r="CH17" s="12">
        <f t="shared" si="12"/>
        <v>190</v>
      </c>
      <c r="CI17" s="33">
        <f t="shared" si="12"/>
        <v>19747442.07</v>
      </c>
      <c r="CJ17" s="12">
        <f t="shared" si="12"/>
        <v>92</v>
      </c>
      <c r="CK17" s="33">
        <f t="shared" si="12"/>
        <v>11938905.32</v>
      </c>
      <c r="CL17" s="12">
        <f t="shared" si="12"/>
        <v>69</v>
      </c>
      <c r="CM17" s="33">
        <f t="shared" si="12"/>
        <v>9891960.4600000009</v>
      </c>
      <c r="CN17" s="12">
        <f t="shared" si="12"/>
        <v>149</v>
      </c>
      <c r="CO17" s="33">
        <f t="shared" si="12"/>
        <v>23736762.719999999</v>
      </c>
      <c r="CP17" s="12">
        <f t="shared" si="12"/>
        <v>60</v>
      </c>
      <c r="CQ17" s="33">
        <f t="shared" si="12"/>
        <v>10806598.800000001</v>
      </c>
      <c r="CR17" s="12">
        <f t="shared" si="12"/>
        <v>4</v>
      </c>
      <c r="CS17" s="33">
        <f t="shared" si="12"/>
        <v>945332.24</v>
      </c>
      <c r="CT17" s="12">
        <f t="shared" ref="CT17:DF17" si="13">CT15+CT16</f>
        <v>58</v>
      </c>
      <c r="CU17" s="33">
        <f t="shared" si="13"/>
        <v>16759707.84</v>
      </c>
      <c r="CV17" s="12">
        <f t="shared" si="13"/>
        <v>0</v>
      </c>
      <c r="CW17" s="36">
        <f t="shared" si="13"/>
        <v>0</v>
      </c>
      <c r="CX17" s="12">
        <f t="shared" si="13"/>
        <v>10</v>
      </c>
      <c r="CY17" s="33">
        <f t="shared" si="13"/>
        <v>4263638</v>
      </c>
      <c r="CZ17" s="12">
        <f t="shared" si="13"/>
        <v>9</v>
      </c>
      <c r="DA17" s="33">
        <f t="shared" si="13"/>
        <v>4792363.74</v>
      </c>
      <c r="DB17" s="12">
        <f t="shared" si="13"/>
        <v>9</v>
      </c>
      <c r="DC17" s="33">
        <f t="shared" si="13"/>
        <v>5872042.9800000004</v>
      </c>
      <c r="DD17" s="12">
        <f t="shared" si="13"/>
        <v>0</v>
      </c>
      <c r="DE17" s="36">
        <f t="shared" si="13"/>
        <v>0</v>
      </c>
      <c r="DF17" s="12">
        <f t="shared" si="13"/>
        <v>0</v>
      </c>
      <c r="DG17" s="36">
        <f t="shared" ref="DG17:FO17" si="14">DG15+DG16</f>
        <v>0</v>
      </c>
      <c r="DH17" s="12">
        <f t="shared" si="14"/>
        <v>33</v>
      </c>
      <c r="DI17" s="33">
        <f t="shared" si="14"/>
        <v>797942.76</v>
      </c>
      <c r="DJ17" s="42">
        <f t="shared" si="14"/>
        <v>33</v>
      </c>
      <c r="DK17" s="33">
        <f t="shared" si="14"/>
        <v>1181272.93</v>
      </c>
      <c r="DL17" s="42">
        <f t="shared" si="14"/>
        <v>315</v>
      </c>
      <c r="DM17" s="33">
        <f t="shared" si="14"/>
        <v>25329805.199999999</v>
      </c>
      <c r="DN17" s="42">
        <f t="shared" si="14"/>
        <v>53</v>
      </c>
      <c r="DO17" s="33">
        <f t="shared" si="14"/>
        <v>4348462.91</v>
      </c>
      <c r="DP17" s="42">
        <f t="shared" si="14"/>
        <v>278</v>
      </c>
      <c r="DQ17" s="33">
        <f t="shared" si="14"/>
        <v>25441597.199999999</v>
      </c>
      <c r="DR17" s="42">
        <f t="shared" si="14"/>
        <v>9</v>
      </c>
      <c r="DS17" s="33">
        <f t="shared" si="14"/>
        <v>1326799.26</v>
      </c>
      <c r="DT17" s="42">
        <f t="shared" si="14"/>
        <v>49</v>
      </c>
      <c r="DU17" s="33">
        <f t="shared" si="14"/>
        <v>7800298.7300000004</v>
      </c>
      <c r="DV17" s="50">
        <f t="shared" si="14"/>
        <v>0</v>
      </c>
      <c r="DW17" s="39">
        <f t="shared" si="14"/>
        <v>0</v>
      </c>
      <c r="DX17" s="42">
        <f t="shared" si="14"/>
        <v>46</v>
      </c>
      <c r="DY17" s="33">
        <f t="shared" si="14"/>
        <v>5683760.9199999999</v>
      </c>
      <c r="DZ17" s="42">
        <f t="shared" si="14"/>
        <v>153</v>
      </c>
      <c r="EA17" s="33">
        <f t="shared" si="14"/>
        <v>21783992.129999999</v>
      </c>
      <c r="EB17" s="50">
        <f t="shared" si="14"/>
        <v>0</v>
      </c>
      <c r="EC17" s="39">
        <f t="shared" si="14"/>
        <v>0</v>
      </c>
      <c r="ED17" s="42">
        <f t="shared" si="14"/>
        <v>3</v>
      </c>
      <c r="EE17" s="33">
        <f t="shared" si="14"/>
        <v>644277.27</v>
      </c>
      <c r="EF17" s="42">
        <f t="shared" si="14"/>
        <v>3</v>
      </c>
      <c r="EG17" s="33">
        <f t="shared" si="14"/>
        <v>930622.71</v>
      </c>
      <c r="EH17" s="42">
        <f t="shared" si="14"/>
        <v>6</v>
      </c>
      <c r="EI17" s="33">
        <f t="shared" si="14"/>
        <v>3200793</v>
      </c>
      <c r="EJ17" s="42">
        <f t="shared" si="14"/>
        <v>17</v>
      </c>
      <c r="EK17" s="33">
        <f t="shared" si="14"/>
        <v>178475.57</v>
      </c>
      <c r="EL17" s="42">
        <f t="shared" si="14"/>
        <v>124</v>
      </c>
      <c r="EM17" s="33">
        <f t="shared" si="14"/>
        <v>5700758.8600000003</v>
      </c>
      <c r="EN17" s="42">
        <f t="shared" si="14"/>
        <v>71</v>
      </c>
      <c r="EO17" s="33">
        <f t="shared" si="14"/>
        <v>7578347.9699999997</v>
      </c>
      <c r="EP17" s="42">
        <f t="shared" si="14"/>
        <v>7</v>
      </c>
      <c r="EQ17" s="33">
        <f t="shared" si="14"/>
        <v>1372889.14</v>
      </c>
      <c r="ER17" s="42">
        <f t="shared" si="14"/>
        <v>278</v>
      </c>
      <c r="ES17" s="33">
        <f t="shared" si="14"/>
        <v>14313349.35</v>
      </c>
      <c r="ET17" s="42">
        <f t="shared" si="14"/>
        <v>250</v>
      </c>
      <c r="EU17" s="37">
        <f t="shared" si="14"/>
        <v>32834931.850000001</v>
      </c>
      <c r="EV17" s="42">
        <f t="shared" si="14"/>
        <v>121</v>
      </c>
      <c r="EW17" s="37">
        <f t="shared" si="14"/>
        <v>29754430.289999999</v>
      </c>
      <c r="EX17" s="42">
        <f t="shared" si="14"/>
        <v>6</v>
      </c>
      <c r="EY17" s="37">
        <f t="shared" si="14"/>
        <v>704095.98</v>
      </c>
      <c r="EZ17" s="42">
        <f t="shared" si="14"/>
        <v>3</v>
      </c>
      <c r="FA17" s="37">
        <f t="shared" si="14"/>
        <v>509930.25</v>
      </c>
      <c r="FB17" s="50">
        <f t="shared" si="14"/>
        <v>0</v>
      </c>
      <c r="FC17" s="39">
        <f t="shared" si="14"/>
        <v>0</v>
      </c>
      <c r="FD17" s="42">
        <f t="shared" si="14"/>
        <v>56</v>
      </c>
      <c r="FE17" s="37">
        <f t="shared" si="14"/>
        <v>24953894.350000001</v>
      </c>
      <c r="FF17" s="42">
        <f t="shared" si="14"/>
        <v>36</v>
      </c>
      <c r="FG17" s="37">
        <f t="shared" si="14"/>
        <v>19851977.16</v>
      </c>
      <c r="FH17" s="42">
        <f t="shared" si="14"/>
        <v>2</v>
      </c>
      <c r="FI17" s="37">
        <f t="shared" si="14"/>
        <v>996325.26</v>
      </c>
      <c r="FJ17" s="50">
        <f t="shared" si="14"/>
        <v>0</v>
      </c>
      <c r="FK17" s="39">
        <f t="shared" si="14"/>
        <v>0</v>
      </c>
      <c r="FL17" s="50">
        <f t="shared" si="14"/>
        <v>0</v>
      </c>
      <c r="FM17" s="39">
        <f t="shared" si="14"/>
        <v>0</v>
      </c>
      <c r="FN17" s="50">
        <f t="shared" si="14"/>
        <v>0</v>
      </c>
      <c r="FO17" s="39">
        <f t="shared" si="14"/>
        <v>0</v>
      </c>
      <c r="FP17" s="34">
        <f>FP15+FP16</f>
        <v>1781</v>
      </c>
      <c r="FQ17" s="35">
        <f>FQ15+FQ16</f>
        <v>366475005.94999993</v>
      </c>
      <c r="FR17" s="42">
        <f t="shared" ref="FR17:GC17" si="15">FR15+FR16</f>
        <v>204</v>
      </c>
      <c r="FS17" s="37">
        <f t="shared" si="15"/>
        <v>45140595.719999991</v>
      </c>
      <c r="FT17" s="42">
        <f t="shared" si="15"/>
        <v>741</v>
      </c>
      <c r="FU17" s="37">
        <f t="shared" si="15"/>
        <v>163966575.63</v>
      </c>
      <c r="FV17" s="42">
        <f t="shared" si="15"/>
        <v>79</v>
      </c>
      <c r="FW17" s="37">
        <f t="shared" si="15"/>
        <v>17480916.969999999</v>
      </c>
      <c r="FX17" s="42">
        <f t="shared" si="15"/>
        <v>405</v>
      </c>
      <c r="FY17" s="37">
        <f t="shared" si="15"/>
        <v>64075337.550000004</v>
      </c>
      <c r="FZ17" s="42">
        <f t="shared" si="15"/>
        <v>34</v>
      </c>
      <c r="GA17" s="37">
        <f t="shared" si="15"/>
        <v>15304677.039999999</v>
      </c>
      <c r="GB17" s="42">
        <f t="shared" si="15"/>
        <v>318</v>
      </c>
      <c r="GC17" s="37">
        <f t="shared" si="15"/>
        <v>60506903.040000007</v>
      </c>
      <c r="GD17" s="13"/>
      <c r="GE17" s="13"/>
      <c r="GF17" s="13"/>
      <c r="GG17" s="13"/>
      <c r="GH17" s="13"/>
      <c r="GI17" s="13"/>
    </row>
    <row r="18" spans="1:19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3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3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3"/>
      <c r="CV18" s="1"/>
      <c r="CW18" s="1"/>
      <c r="CX18" s="1"/>
      <c r="CY18" s="3"/>
      <c r="CZ18" s="1"/>
      <c r="DA18" s="1"/>
      <c r="DB18" s="1"/>
      <c r="DC18" s="1"/>
      <c r="DD18" s="1"/>
      <c r="DE18" s="4"/>
      <c r="DF18" s="1"/>
      <c r="DG18" s="1"/>
      <c r="DH18" s="1"/>
      <c r="DI18" s="1"/>
      <c r="DJ18" s="5"/>
      <c r="DK18" s="1"/>
      <c r="DL18" s="1"/>
      <c r="DM18" s="1"/>
      <c r="DN18" s="1"/>
      <c r="DO18" s="1"/>
      <c r="DP18" s="1"/>
      <c r="DQ18" s="1"/>
      <c r="DR18" s="1"/>
      <c r="DS18" s="1"/>
      <c r="DT18" s="5"/>
      <c r="DU18" s="1"/>
      <c r="DV18" s="6"/>
      <c r="DW18" s="4"/>
      <c r="DX18" s="1"/>
      <c r="DY18" s="1"/>
      <c r="DZ18" s="1"/>
      <c r="EA18" s="1"/>
      <c r="EB18" s="1"/>
      <c r="EC18" s="4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</row>
    <row r="19" spans="1:19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3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3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3"/>
      <c r="CV19" s="1"/>
      <c r="CW19" s="1"/>
      <c r="CX19" s="1"/>
      <c r="CY19" s="3"/>
      <c r="CZ19" s="1"/>
      <c r="DA19" s="1"/>
      <c r="DB19" s="1"/>
      <c r="DC19" s="1"/>
      <c r="DD19" s="1"/>
      <c r="DE19" s="4"/>
      <c r="DF19" s="1"/>
      <c r="DG19" s="1"/>
      <c r="DH19" s="1"/>
      <c r="DI19" s="1"/>
      <c r="DJ19" s="5"/>
      <c r="DK19" s="1"/>
      <c r="DL19" s="1"/>
      <c r="DM19" s="1"/>
      <c r="DN19" s="1"/>
      <c r="DO19" s="1"/>
      <c r="DP19" s="1"/>
      <c r="DQ19" s="1"/>
      <c r="DR19" s="1"/>
      <c r="DS19" s="1"/>
      <c r="DT19" s="5"/>
      <c r="DU19" s="1"/>
      <c r="DV19" s="6"/>
      <c r="DW19" s="4"/>
      <c r="DX19" s="1"/>
      <c r="DY19" s="1"/>
      <c r="DZ19" s="1"/>
      <c r="EA19" s="1"/>
      <c r="EB19" s="1"/>
      <c r="EC19" s="4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</row>
    <row r="20" spans="1:19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3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3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3"/>
      <c r="CV20" s="1"/>
      <c r="CW20" s="1"/>
      <c r="CX20" s="1"/>
      <c r="CY20" s="3"/>
      <c r="CZ20" s="1"/>
      <c r="DA20" s="1"/>
      <c r="DB20" s="1"/>
      <c r="DC20" s="1"/>
      <c r="DD20" s="1"/>
      <c r="DE20" s="4"/>
      <c r="DF20" s="1"/>
      <c r="DG20" s="1"/>
      <c r="DH20" s="1"/>
      <c r="DI20" s="1"/>
      <c r="DJ20" s="5"/>
      <c r="DK20" s="1"/>
      <c r="DL20" s="1"/>
      <c r="DM20" s="1"/>
      <c r="DN20" s="1"/>
      <c r="DO20" s="1"/>
      <c r="DP20" s="1"/>
      <c r="DQ20" s="1"/>
      <c r="DR20" s="1"/>
      <c r="DS20" s="1"/>
      <c r="DT20" s="5"/>
      <c r="DU20" s="1"/>
      <c r="DV20" s="6"/>
      <c r="DW20" s="4"/>
      <c r="DX20" s="1"/>
      <c r="DY20" s="1"/>
      <c r="DZ20" s="1"/>
      <c r="EA20" s="1"/>
      <c r="EB20" s="1"/>
      <c r="EC20" s="4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</row>
    <row r="21" spans="1:19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3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3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3"/>
      <c r="CV21" s="1"/>
      <c r="CW21" s="1"/>
      <c r="CX21" s="1"/>
      <c r="CY21" s="3"/>
      <c r="CZ21" s="1"/>
      <c r="DA21" s="1"/>
      <c r="DB21" s="1"/>
      <c r="DC21" s="1"/>
      <c r="DD21" s="1"/>
      <c r="DE21" s="4"/>
      <c r="DF21" s="1"/>
      <c r="DG21" s="1"/>
      <c r="DH21" s="1"/>
      <c r="DI21" s="1"/>
      <c r="DJ21" s="5"/>
      <c r="DK21" s="1"/>
      <c r="DL21" s="1"/>
      <c r="DM21" s="1"/>
      <c r="DN21" s="1"/>
      <c r="DO21" s="1"/>
      <c r="DP21" s="1"/>
      <c r="DQ21" s="1"/>
      <c r="DR21" s="1"/>
      <c r="DS21" s="1"/>
      <c r="DT21" s="5"/>
      <c r="DU21" s="1"/>
      <c r="DV21" s="6"/>
      <c r="DW21" s="4"/>
      <c r="DX21" s="1"/>
      <c r="DY21" s="1"/>
      <c r="DZ21" s="1"/>
      <c r="EA21" s="1"/>
      <c r="EB21" s="1"/>
      <c r="EC21" s="4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</row>
    <row r="22" spans="1:19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3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</row>
    <row r="23" spans="1:19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</row>
    <row r="24" spans="1:19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</row>
    <row r="25" spans="1:191" s="14" customFormat="1" ht="19.5" thickBot="1" x14ac:dyDescent="0.35">
      <c r="A25" s="262" t="s">
        <v>183</v>
      </c>
      <c r="B25" s="263"/>
      <c r="C25" s="263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2"/>
      <c r="AY25" s="262"/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2"/>
      <c r="BW25" s="262"/>
      <c r="BX25" s="262"/>
      <c r="BY25" s="262"/>
      <c r="BZ25" s="262"/>
      <c r="CA25" s="262"/>
      <c r="CB25" s="262"/>
      <c r="CC25" s="262"/>
      <c r="CD25" s="262"/>
      <c r="CE25" s="262"/>
      <c r="CF25" s="262"/>
      <c r="CG25" s="262"/>
      <c r="CH25" s="262"/>
      <c r="CI25" s="262"/>
      <c r="CJ25" s="262"/>
      <c r="CK25" s="262"/>
      <c r="CL25" s="262"/>
      <c r="CM25" s="262"/>
      <c r="CN25" s="262"/>
      <c r="CO25" s="262"/>
      <c r="CP25" s="262"/>
      <c r="CQ25" s="262"/>
      <c r="CR25" s="262"/>
      <c r="CS25" s="262"/>
      <c r="CT25" s="262"/>
      <c r="CU25" s="262"/>
      <c r="CV25" s="262"/>
      <c r="CW25" s="262"/>
      <c r="CX25" s="262"/>
      <c r="CY25" s="262"/>
      <c r="CZ25" s="262"/>
      <c r="DA25" s="262"/>
      <c r="DB25" s="262"/>
      <c r="DC25" s="262"/>
      <c r="DD25" s="262"/>
      <c r="DE25" s="262"/>
      <c r="DF25" s="262"/>
      <c r="DG25" s="262"/>
      <c r="DH25" s="262"/>
      <c r="DI25" s="262"/>
      <c r="DJ25" s="262"/>
      <c r="DK25" s="262"/>
      <c r="DL25" s="262"/>
      <c r="DM25" s="262"/>
      <c r="DN25" s="262"/>
      <c r="DO25" s="262"/>
      <c r="DP25" s="262"/>
      <c r="DQ25" s="262"/>
      <c r="DR25" s="262"/>
      <c r="DS25" s="262"/>
      <c r="DT25" s="262"/>
      <c r="DU25" s="262"/>
      <c r="DV25" s="262"/>
      <c r="DW25" s="262"/>
      <c r="DX25" s="262"/>
      <c r="DY25" s="262"/>
      <c r="DZ25" s="262"/>
      <c r="EA25" s="262"/>
      <c r="EB25" s="262"/>
      <c r="EC25" s="262"/>
      <c r="ED25" s="262"/>
      <c r="EE25" s="262"/>
      <c r="EF25" s="262"/>
      <c r="EG25" s="262"/>
      <c r="EH25" s="262"/>
      <c r="EI25" s="262"/>
      <c r="EJ25" s="262"/>
      <c r="EK25" s="262"/>
      <c r="EL25" s="262"/>
      <c r="EM25" s="262"/>
      <c r="EN25" s="262"/>
      <c r="EO25" s="262"/>
      <c r="EP25" s="262"/>
      <c r="EQ25" s="262"/>
      <c r="ER25" s="262"/>
      <c r="ES25" s="262"/>
      <c r="ET25" s="262"/>
      <c r="EU25" s="262"/>
      <c r="EV25" s="262"/>
      <c r="EW25" s="262"/>
      <c r="EX25" s="262"/>
      <c r="EY25" s="262"/>
      <c r="EZ25" s="262"/>
      <c r="FA25" s="262"/>
      <c r="FB25" s="262"/>
      <c r="FC25" s="262"/>
      <c r="FD25" s="262"/>
      <c r="FE25" s="262"/>
      <c r="FF25" s="262"/>
      <c r="FG25" s="262"/>
      <c r="FH25" s="262"/>
      <c r="FI25" s="262"/>
      <c r="FJ25" s="262"/>
      <c r="FK25" s="262"/>
      <c r="FL25" s="262"/>
      <c r="FM25" s="262"/>
      <c r="FN25" s="262"/>
      <c r="FO25" s="262"/>
      <c r="FP25" s="262"/>
      <c r="FQ25" s="262"/>
      <c r="FR25" s="262"/>
      <c r="FS25" s="262"/>
      <c r="FT25" s="262"/>
      <c r="FU25" s="262"/>
      <c r="FV25" s="262"/>
      <c r="FW25" s="262"/>
      <c r="FX25" s="262"/>
      <c r="FY25" s="262"/>
      <c r="FZ25" s="262"/>
      <c r="GA25" s="262"/>
      <c r="GB25" s="262"/>
      <c r="GC25" s="262"/>
      <c r="GD25" s="13"/>
      <c r="GE25" s="13"/>
      <c r="GF25" s="13"/>
      <c r="GG25" s="13"/>
      <c r="GH25" s="13"/>
      <c r="GI25" s="13"/>
    </row>
    <row r="26" spans="1:191" ht="23.25" customHeight="1" x14ac:dyDescent="0.3">
      <c r="A26" s="264" t="s">
        <v>2</v>
      </c>
      <c r="B26" s="267" t="s">
        <v>189</v>
      </c>
      <c r="C26" s="268"/>
      <c r="D26" s="273" t="s">
        <v>3</v>
      </c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  <c r="AI26" s="273"/>
      <c r="AJ26" s="273"/>
      <c r="AK26" s="273"/>
      <c r="AL26" s="273"/>
      <c r="AM26" s="273"/>
      <c r="AN26" s="273"/>
      <c r="AO26" s="273"/>
      <c r="AP26" s="273"/>
      <c r="AQ26" s="273"/>
      <c r="AR26" s="273"/>
      <c r="AS26" s="273"/>
      <c r="AT26" s="273"/>
      <c r="AU26" s="273"/>
      <c r="AV26" s="273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3"/>
      <c r="BM26" s="273"/>
      <c r="BN26" s="273"/>
      <c r="BO26" s="273"/>
      <c r="BP26" s="273"/>
      <c r="BQ26" s="273"/>
      <c r="BR26" s="273"/>
      <c r="BS26" s="273"/>
      <c r="BT26" s="273"/>
      <c r="BU26" s="273"/>
      <c r="BV26" s="273"/>
      <c r="BW26" s="273"/>
      <c r="BX26" s="273"/>
      <c r="BY26" s="273"/>
      <c r="BZ26" s="273"/>
      <c r="CA26" s="273"/>
      <c r="CB26" s="273"/>
      <c r="CC26" s="273"/>
      <c r="CD26" s="273"/>
      <c r="CE26" s="273"/>
      <c r="CF26" s="273"/>
      <c r="CG26" s="273"/>
      <c r="CH26" s="273"/>
      <c r="CI26" s="273"/>
      <c r="CJ26" s="273"/>
      <c r="CK26" s="273"/>
      <c r="CL26" s="273"/>
      <c r="CM26" s="273"/>
      <c r="CN26" s="273"/>
      <c r="CO26" s="273"/>
      <c r="CP26" s="273"/>
      <c r="CQ26" s="273"/>
      <c r="CR26" s="273"/>
      <c r="CS26" s="273"/>
      <c r="CT26" s="273"/>
      <c r="CU26" s="273"/>
      <c r="CV26" s="273"/>
      <c r="CW26" s="273"/>
      <c r="CX26" s="273"/>
      <c r="CY26" s="273"/>
      <c r="CZ26" s="273"/>
      <c r="DA26" s="273"/>
      <c r="DB26" s="273"/>
      <c r="DC26" s="273"/>
      <c r="DD26" s="273"/>
      <c r="DE26" s="273"/>
      <c r="DF26" s="273"/>
      <c r="DG26" s="273"/>
      <c r="DH26" s="273"/>
      <c r="DI26" s="273"/>
      <c r="DJ26" s="273"/>
      <c r="DK26" s="273"/>
      <c r="DL26" s="273"/>
      <c r="DM26" s="273"/>
      <c r="DN26" s="273"/>
      <c r="DO26" s="273"/>
      <c r="DP26" s="273"/>
      <c r="DQ26" s="273"/>
      <c r="DR26" s="273"/>
      <c r="DS26" s="273"/>
      <c r="DT26" s="273"/>
      <c r="DU26" s="273"/>
      <c r="DV26" s="273"/>
      <c r="DW26" s="273"/>
      <c r="DX26" s="273"/>
      <c r="DY26" s="273"/>
      <c r="DZ26" s="273"/>
      <c r="EA26" s="273"/>
      <c r="EB26" s="273"/>
      <c r="EC26" s="273"/>
      <c r="ED26" s="273"/>
      <c r="EE26" s="273"/>
      <c r="EF26" s="273"/>
      <c r="EG26" s="273"/>
      <c r="EH26" s="273"/>
      <c r="EI26" s="273"/>
      <c r="EJ26" s="273"/>
      <c r="EK26" s="273"/>
      <c r="EL26" s="273"/>
      <c r="EM26" s="273"/>
      <c r="EN26" s="273"/>
      <c r="EO26" s="273"/>
      <c r="EP26" s="273"/>
      <c r="EQ26" s="273"/>
      <c r="ER26" s="273"/>
      <c r="ES26" s="273"/>
      <c r="ET26" s="273"/>
      <c r="EU26" s="273"/>
      <c r="EV26" s="273"/>
      <c r="EW26" s="273"/>
      <c r="EX26" s="273"/>
      <c r="EY26" s="273"/>
      <c r="EZ26" s="273"/>
      <c r="FA26" s="273"/>
      <c r="FB26" s="273"/>
      <c r="FC26" s="273"/>
      <c r="FD26" s="273"/>
      <c r="FE26" s="273"/>
      <c r="FF26" s="273"/>
      <c r="FG26" s="273"/>
      <c r="FH26" s="273"/>
      <c r="FI26" s="273"/>
      <c r="FJ26" s="273"/>
      <c r="FK26" s="273"/>
      <c r="FL26" s="273"/>
      <c r="FM26" s="273"/>
      <c r="FN26" s="273"/>
      <c r="FO26" s="274"/>
      <c r="FP26" s="234" t="s">
        <v>4</v>
      </c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35"/>
      <c r="GD26" s="1"/>
      <c r="GE26" s="1"/>
      <c r="GF26" s="1"/>
      <c r="GG26" s="1"/>
      <c r="GH26" s="1"/>
      <c r="GI26" s="1"/>
    </row>
    <row r="27" spans="1:191" ht="363" customHeight="1" x14ac:dyDescent="0.3">
      <c r="A27" s="265"/>
      <c r="B27" s="269"/>
      <c r="C27" s="270"/>
      <c r="D27" s="241" t="s">
        <v>191</v>
      </c>
      <c r="E27" s="242"/>
      <c r="F27" s="243" t="s">
        <v>174</v>
      </c>
      <c r="G27" s="243"/>
      <c r="H27" s="243" t="s">
        <v>175</v>
      </c>
      <c r="I27" s="243"/>
      <c r="J27" s="243" t="s">
        <v>176</v>
      </c>
      <c r="K27" s="243"/>
      <c r="L27" s="244" t="s">
        <v>7</v>
      </c>
      <c r="M27" s="241"/>
      <c r="N27" s="260" t="s">
        <v>10</v>
      </c>
      <c r="O27" s="261"/>
      <c r="P27" s="260" t="s">
        <v>99</v>
      </c>
      <c r="Q27" s="261"/>
      <c r="R27" s="260" t="s">
        <v>100</v>
      </c>
      <c r="S27" s="261"/>
      <c r="T27" s="260" t="s">
        <v>101</v>
      </c>
      <c r="U27" s="261"/>
      <c r="V27" s="260" t="s">
        <v>102</v>
      </c>
      <c r="W27" s="261"/>
      <c r="X27" s="260" t="s">
        <v>103</v>
      </c>
      <c r="Y27" s="261"/>
      <c r="Z27" s="260" t="s">
        <v>104</v>
      </c>
      <c r="AA27" s="261"/>
      <c r="AB27" s="260" t="s">
        <v>105</v>
      </c>
      <c r="AC27" s="261"/>
      <c r="AD27" s="260" t="s">
        <v>106</v>
      </c>
      <c r="AE27" s="261"/>
      <c r="AF27" s="260" t="s">
        <v>107</v>
      </c>
      <c r="AG27" s="261"/>
      <c r="AH27" s="260" t="s">
        <v>108</v>
      </c>
      <c r="AI27" s="261"/>
      <c r="AJ27" s="260" t="s">
        <v>109</v>
      </c>
      <c r="AK27" s="261"/>
      <c r="AL27" s="260" t="s">
        <v>110</v>
      </c>
      <c r="AM27" s="261"/>
      <c r="AN27" s="260" t="s">
        <v>111</v>
      </c>
      <c r="AO27" s="261"/>
      <c r="AP27" s="260" t="s">
        <v>112</v>
      </c>
      <c r="AQ27" s="261"/>
      <c r="AR27" s="260" t="s">
        <v>113</v>
      </c>
      <c r="AS27" s="261"/>
      <c r="AT27" s="260" t="s">
        <v>114</v>
      </c>
      <c r="AU27" s="261"/>
      <c r="AV27" s="260" t="s">
        <v>115</v>
      </c>
      <c r="AW27" s="261"/>
      <c r="AX27" s="260" t="s">
        <v>116</v>
      </c>
      <c r="AY27" s="261"/>
      <c r="AZ27" s="260" t="s">
        <v>117</v>
      </c>
      <c r="BA27" s="261"/>
      <c r="BB27" s="260" t="s">
        <v>118</v>
      </c>
      <c r="BC27" s="261"/>
      <c r="BD27" s="260" t="s">
        <v>119</v>
      </c>
      <c r="BE27" s="261"/>
      <c r="BF27" s="260" t="s">
        <v>120</v>
      </c>
      <c r="BG27" s="261"/>
      <c r="BH27" s="260" t="s">
        <v>121</v>
      </c>
      <c r="BI27" s="261"/>
      <c r="BJ27" s="260" t="s">
        <v>122</v>
      </c>
      <c r="BK27" s="261"/>
      <c r="BL27" s="260" t="s">
        <v>123</v>
      </c>
      <c r="BM27" s="261"/>
      <c r="BN27" s="279" t="s">
        <v>41</v>
      </c>
      <c r="BO27" s="280"/>
      <c r="BP27" s="279" t="s">
        <v>42</v>
      </c>
      <c r="BQ27" s="280"/>
      <c r="BR27" s="247" t="s">
        <v>124</v>
      </c>
      <c r="BS27" s="248"/>
      <c r="BT27" s="247" t="s">
        <v>125</v>
      </c>
      <c r="BU27" s="248"/>
      <c r="BV27" s="247" t="s">
        <v>126</v>
      </c>
      <c r="BW27" s="248"/>
      <c r="BX27" s="247" t="s">
        <v>127</v>
      </c>
      <c r="BY27" s="248"/>
      <c r="BZ27" s="247" t="s">
        <v>128</v>
      </c>
      <c r="CA27" s="248"/>
      <c r="CB27" s="247" t="s">
        <v>129</v>
      </c>
      <c r="CC27" s="248"/>
      <c r="CD27" s="247" t="s">
        <v>130</v>
      </c>
      <c r="CE27" s="248"/>
      <c r="CF27" s="247" t="s">
        <v>131</v>
      </c>
      <c r="CG27" s="248"/>
      <c r="CH27" s="247" t="s">
        <v>132</v>
      </c>
      <c r="CI27" s="248"/>
      <c r="CJ27" s="257" t="s">
        <v>133</v>
      </c>
      <c r="CK27" s="257"/>
      <c r="CL27" s="247" t="s">
        <v>134</v>
      </c>
      <c r="CM27" s="248"/>
      <c r="CN27" s="247" t="s">
        <v>135</v>
      </c>
      <c r="CO27" s="248"/>
      <c r="CP27" s="247" t="s">
        <v>136</v>
      </c>
      <c r="CQ27" s="248"/>
      <c r="CR27" s="247" t="s">
        <v>137</v>
      </c>
      <c r="CS27" s="248"/>
      <c r="CT27" s="247" t="s">
        <v>138</v>
      </c>
      <c r="CU27" s="248"/>
      <c r="CV27" s="247" t="s">
        <v>139</v>
      </c>
      <c r="CW27" s="248"/>
      <c r="CX27" s="247" t="s">
        <v>140</v>
      </c>
      <c r="CY27" s="248"/>
      <c r="CZ27" s="247" t="s">
        <v>141</v>
      </c>
      <c r="DA27" s="248"/>
      <c r="DB27" s="247" t="s">
        <v>142</v>
      </c>
      <c r="DC27" s="248"/>
      <c r="DD27" s="247" t="s">
        <v>143</v>
      </c>
      <c r="DE27" s="248"/>
      <c r="DF27" s="247" t="s">
        <v>144</v>
      </c>
      <c r="DG27" s="248"/>
      <c r="DH27" s="255" t="s">
        <v>145</v>
      </c>
      <c r="DI27" s="256"/>
      <c r="DJ27" s="247" t="s">
        <v>146</v>
      </c>
      <c r="DK27" s="248"/>
      <c r="DL27" s="247" t="s">
        <v>147</v>
      </c>
      <c r="DM27" s="248"/>
      <c r="DN27" s="247" t="s">
        <v>148</v>
      </c>
      <c r="DO27" s="248"/>
      <c r="DP27" s="247" t="s">
        <v>149</v>
      </c>
      <c r="DQ27" s="248"/>
      <c r="DR27" s="247" t="s">
        <v>150</v>
      </c>
      <c r="DS27" s="248"/>
      <c r="DT27" s="247" t="s">
        <v>151</v>
      </c>
      <c r="DU27" s="248"/>
      <c r="DV27" s="247" t="s">
        <v>152</v>
      </c>
      <c r="DW27" s="248"/>
      <c r="DX27" s="247" t="s">
        <v>153</v>
      </c>
      <c r="DY27" s="248"/>
      <c r="DZ27" s="247" t="s">
        <v>154</v>
      </c>
      <c r="EA27" s="248"/>
      <c r="EB27" s="247" t="s">
        <v>155</v>
      </c>
      <c r="EC27" s="248"/>
      <c r="ED27" s="247" t="s">
        <v>156</v>
      </c>
      <c r="EE27" s="248"/>
      <c r="EF27" s="247" t="s">
        <v>157</v>
      </c>
      <c r="EG27" s="248"/>
      <c r="EH27" s="247" t="s">
        <v>158</v>
      </c>
      <c r="EI27" s="248"/>
      <c r="EJ27" s="247" t="s">
        <v>159</v>
      </c>
      <c r="EK27" s="248"/>
      <c r="EL27" s="247" t="s">
        <v>160</v>
      </c>
      <c r="EM27" s="248"/>
      <c r="EN27" s="247" t="s">
        <v>161</v>
      </c>
      <c r="EO27" s="248"/>
      <c r="EP27" s="247" t="s">
        <v>162</v>
      </c>
      <c r="EQ27" s="248"/>
      <c r="ER27" s="247" t="s">
        <v>163</v>
      </c>
      <c r="ES27" s="248"/>
      <c r="ET27" s="247" t="s">
        <v>164</v>
      </c>
      <c r="EU27" s="248"/>
      <c r="EV27" s="247" t="s">
        <v>165</v>
      </c>
      <c r="EW27" s="248"/>
      <c r="EX27" s="249" t="s">
        <v>166</v>
      </c>
      <c r="EY27" s="249"/>
      <c r="EZ27" s="249" t="s">
        <v>167</v>
      </c>
      <c r="FA27" s="249"/>
      <c r="FB27" s="249" t="s">
        <v>168</v>
      </c>
      <c r="FC27" s="249"/>
      <c r="FD27" s="249" t="s">
        <v>169</v>
      </c>
      <c r="FE27" s="249"/>
      <c r="FF27" s="249" t="s">
        <v>170</v>
      </c>
      <c r="FG27" s="249"/>
      <c r="FH27" s="249" t="s">
        <v>171</v>
      </c>
      <c r="FI27" s="249"/>
      <c r="FJ27" s="249" t="s">
        <v>172</v>
      </c>
      <c r="FK27" s="249"/>
      <c r="FL27" s="249" t="s">
        <v>173</v>
      </c>
      <c r="FM27" s="249"/>
      <c r="FN27" s="250" t="s">
        <v>92</v>
      </c>
      <c r="FO27" s="250"/>
      <c r="FP27" s="251" t="s">
        <v>190</v>
      </c>
      <c r="FQ27" s="252"/>
      <c r="FR27" s="277" t="s">
        <v>93</v>
      </c>
      <c r="FS27" s="278"/>
      <c r="FT27" s="277" t="s">
        <v>94</v>
      </c>
      <c r="FU27" s="278"/>
      <c r="FV27" s="277" t="s">
        <v>95</v>
      </c>
      <c r="FW27" s="278"/>
      <c r="FX27" s="277" t="s">
        <v>96</v>
      </c>
      <c r="FY27" s="278"/>
      <c r="FZ27" s="277" t="s">
        <v>97</v>
      </c>
      <c r="GA27" s="278"/>
      <c r="GB27" s="277" t="s">
        <v>98</v>
      </c>
      <c r="GC27" s="278"/>
      <c r="GD27" s="1"/>
      <c r="GE27" s="1"/>
      <c r="GF27" s="1"/>
      <c r="GG27" s="1"/>
      <c r="GH27" s="1"/>
      <c r="GI27" s="1"/>
    </row>
    <row r="28" spans="1:191" ht="31.5" customHeight="1" x14ac:dyDescent="0.3">
      <c r="A28" s="266"/>
      <c r="B28" s="271"/>
      <c r="C28" s="272"/>
      <c r="D28" s="241" t="s">
        <v>187</v>
      </c>
      <c r="E28" s="242"/>
      <c r="F28" s="243" t="s">
        <v>177</v>
      </c>
      <c r="G28" s="243"/>
      <c r="H28" s="243" t="s">
        <v>178</v>
      </c>
      <c r="I28" s="243"/>
      <c r="J28" s="243" t="s">
        <v>179</v>
      </c>
      <c r="K28" s="243"/>
      <c r="L28" s="244" t="s">
        <v>188</v>
      </c>
      <c r="M28" s="241"/>
      <c r="N28" s="234" t="s">
        <v>11</v>
      </c>
      <c r="O28" s="235"/>
      <c r="P28" s="234" t="s">
        <v>12</v>
      </c>
      <c r="Q28" s="235"/>
      <c r="R28" s="234" t="s">
        <v>13</v>
      </c>
      <c r="S28" s="235"/>
      <c r="T28" s="234" t="s">
        <v>14</v>
      </c>
      <c r="U28" s="235"/>
      <c r="V28" s="234" t="s">
        <v>15</v>
      </c>
      <c r="W28" s="235"/>
      <c r="X28" s="234" t="s">
        <v>16</v>
      </c>
      <c r="Y28" s="235"/>
      <c r="Z28" s="234" t="s">
        <v>17</v>
      </c>
      <c r="AA28" s="235"/>
      <c r="AB28" s="234" t="s">
        <v>18</v>
      </c>
      <c r="AC28" s="235"/>
      <c r="AD28" s="234" t="s">
        <v>19</v>
      </c>
      <c r="AE28" s="235"/>
      <c r="AF28" s="234" t="s">
        <v>20</v>
      </c>
      <c r="AG28" s="235"/>
      <c r="AH28" s="234" t="s">
        <v>21</v>
      </c>
      <c r="AI28" s="235"/>
      <c r="AJ28" s="234" t="s">
        <v>22</v>
      </c>
      <c r="AK28" s="235"/>
      <c r="AL28" s="234" t="s">
        <v>23</v>
      </c>
      <c r="AM28" s="235"/>
      <c r="AN28" s="234" t="s">
        <v>24</v>
      </c>
      <c r="AO28" s="235"/>
      <c r="AP28" s="234" t="s">
        <v>25</v>
      </c>
      <c r="AQ28" s="235"/>
      <c r="AR28" s="234" t="s">
        <v>26</v>
      </c>
      <c r="AS28" s="235"/>
      <c r="AT28" s="234" t="s">
        <v>27</v>
      </c>
      <c r="AU28" s="235"/>
      <c r="AV28" s="234" t="s">
        <v>28</v>
      </c>
      <c r="AW28" s="235"/>
      <c r="AX28" s="234" t="s">
        <v>29</v>
      </c>
      <c r="AY28" s="235"/>
      <c r="AZ28" s="234" t="s">
        <v>30</v>
      </c>
      <c r="BA28" s="235"/>
      <c r="BB28" s="234" t="s">
        <v>31</v>
      </c>
      <c r="BC28" s="235"/>
      <c r="BD28" s="234" t="s">
        <v>32</v>
      </c>
      <c r="BE28" s="235"/>
      <c r="BF28" s="234" t="s">
        <v>33</v>
      </c>
      <c r="BG28" s="235"/>
      <c r="BH28" s="234" t="s">
        <v>34</v>
      </c>
      <c r="BI28" s="235"/>
      <c r="BJ28" s="234" t="s">
        <v>35</v>
      </c>
      <c r="BK28" s="235"/>
      <c r="BL28" s="234" t="s">
        <v>36</v>
      </c>
      <c r="BM28" s="235"/>
      <c r="BN28" s="276" t="s">
        <v>39</v>
      </c>
      <c r="BO28" s="240"/>
      <c r="BP28" s="276" t="s">
        <v>40</v>
      </c>
      <c r="BQ28" s="240"/>
      <c r="BR28" s="238" t="s">
        <v>37</v>
      </c>
      <c r="BS28" s="238"/>
      <c r="BT28" s="239" t="s">
        <v>38</v>
      </c>
      <c r="BU28" s="240"/>
      <c r="BV28" s="234" t="s">
        <v>43</v>
      </c>
      <c r="BW28" s="235"/>
      <c r="BX28" s="234" t="s">
        <v>44</v>
      </c>
      <c r="BY28" s="235"/>
      <c r="BZ28" s="234" t="s">
        <v>45</v>
      </c>
      <c r="CA28" s="235"/>
      <c r="CB28" s="234" t="s">
        <v>46</v>
      </c>
      <c r="CC28" s="235"/>
      <c r="CD28" s="234" t="s">
        <v>47</v>
      </c>
      <c r="CE28" s="235"/>
      <c r="CF28" s="234" t="s">
        <v>48</v>
      </c>
      <c r="CG28" s="235"/>
      <c r="CH28" s="234" t="s">
        <v>49</v>
      </c>
      <c r="CI28" s="235"/>
      <c r="CJ28" s="234" t="s">
        <v>50</v>
      </c>
      <c r="CK28" s="235"/>
      <c r="CL28" s="234" t="s">
        <v>51</v>
      </c>
      <c r="CM28" s="235"/>
      <c r="CN28" s="234" t="s">
        <v>52</v>
      </c>
      <c r="CO28" s="235"/>
      <c r="CP28" s="234" t="s">
        <v>53</v>
      </c>
      <c r="CQ28" s="235"/>
      <c r="CR28" s="234" t="s">
        <v>54</v>
      </c>
      <c r="CS28" s="235"/>
      <c r="CT28" s="234" t="s">
        <v>55</v>
      </c>
      <c r="CU28" s="235"/>
      <c r="CV28" s="234" t="s">
        <v>56</v>
      </c>
      <c r="CW28" s="235"/>
      <c r="CX28" s="234" t="s">
        <v>57</v>
      </c>
      <c r="CY28" s="235"/>
      <c r="CZ28" s="234" t="s">
        <v>58</v>
      </c>
      <c r="DA28" s="235"/>
      <c r="DB28" s="234" t="s">
        <v>59</v>
      </c>
      <c r="DC28" s="235"/>
      <c r="DD28" s="234" t="s">
        <v>60</v>
      </c>
      <c r="DE28" s="235"/>
      <c r="DF28" s="234" t="s">
        <v>61</v>
      </c>
      <c r="DG28" s="235"/>
      <c r="DH28" s="234" t="s">
        <v>62</v>
      </c>
      <c r="DI28" s="235"/>
      <c r="DJ28" s="234" t="s">
        <v>63</v>
      </c>
      <c r="DK28" s="235"/>
      <c r="DL28" s="234" t="s">
        <v>64</v>
      </c>
      <c r="DM28" s="235"/>
      <c r="DN28" s="234" t="s">
        <v>65</v>
      </c>
      <c r="DO28" s="235"/>
      <c r="DP28" s="234" t="s">
        <v>66</v>
      </c>
      <c r="DQ28" s="235"/>
      <c r="DR28" s="234" t="s">
        <v>67</v>
      </c>
      <c r="DS28" s="235"/>
      <c r="DT28" s="234" t="s">
        <v>68</v>
      </c>
      <c r="DU28" s="235"/>
      <c r="DV28" s="234" t="s">
        <v>69</v>
      </c>
      <c r="DW28" s="235"/>
      <c r="DX28" s="234" t="s">
        <v>70</v>
      </c>
      <c r="DY28" s="235"/>
      <c r="DZ28" s="234" t="s">
        <v>71</v>
      </c>
      <c r="EA28" s="235"/>
      <c r="EB28" s="234" t="s">
        <v>72</v>
      </c>
      <c r="EC28" s="235"/>
      <c r="ED28" s="234" t="s">
        <v>73</v>
      </c>
      <c r="EE28" s="235"/>
      <c r="EF28" s="234" t="s">
        <v>74</v>
      </c>
      <c r="EG28" s="235"/>
      <c r="EH28" s="234" t="s">
        <v>75</v>
      </c>
      <c r="EI28" s="235"/>
      <c r="EJ28" s="234" t="s">
        <v>76</v>
      </c>
      <c r="EK28" s="235"/>
      <c r="EL28" s="234" t="s">
        <v>77</v>
      </c>
      <c r="EM28" s="235"/>
      <c r="EN28" s="234" t="s">
        <v>78</v>
      </c>
      <c r="EO28" s="235"/>
      <c r="EP28" s="234" t="s">
        <v>79</v>
      </c>
      <c r="EQ28" s="235"/>
      <c r="ER28" s="234" t="s">
        <v>80</v>
      </c>
      <c r="ES28" s="235"/>
      <c r="ET28" s="234" t="s">
        <v>81</v>
      </c>
      <c r="EU28" s="235"/>
      <c r="EV28" s="234" t="s">
        <v>82</v>
      </c>
      <c r="EW28" s="235"/>
      <c r="EX28" s="234" t="s">
        <v>83</v>
      </c>
      <c r="EY28" s="235"/>
      <c r="EZ28" s="234" t="s">
        <v>84</v>
      </c>
      <c r="FA28" s="235"/>
      <c r="FB28" s="234" t="s">
        <v>85</v>
      </c>
      <c r="FC28" s="235"/>
      <c r="FD28" s="234" t="s">
        <v>86</v>
      </c>
      <c r="FE28" s="235"/>
      <c r="FF28" s="234" t="s">
        <v>87</v>
      </c>
      <c r="FG28" s="235"/>
      <c r="FH28" s="234" t="s">
        <v>88</v>
      </c>
      <c r="FI28" s="235"/>
      <c r="FJ28" s="234" t="s">
        <v>89</v>
      </c>
      <c r="FK28" s="235"/>
      <c r="FL28" s="234" t="s">
        <v>90</v>
      </c>
      <c r="FM28" s="235"/>
      <c r="FN28" s="234" t="s">
        <v>91</v>
      </c>
      <c r="FO28" s="235"/>
      <c r="FP28" s="253"/>
      <c r="FQ28" s="254"/>
      <c r="FR28" s="260"/>
      <c r="FS28" s="261"/>
      <c r="FT28" s="260"/>
      <c r="FU28" s="261"/>
      <c r="FV28" s="260"/>
      <c r="FW28" s="261"/>
      <c r="FX28" s="260"/>
      <c r="FY28" s="261"/>
      <c r="FZ28" s="260"/>
      <c r="GA28" s="261"/>
      <c r="GB28" s="260"/>
      <c r="GC28" s="261"/>
      <c r="GD28" s="1"/>
      <c r="GE28" s="1"/>
      <c r="GF28" s="1"/>
      <c r="GG28" s="1"/>
      <c r="GH28" s="1"/>
      <c r="GI28" s="1"/>
    </row>
    <row r="29" spans="1:191" s="14" customFormat="1" ht="18.75" x14ac:dyDescent="0.3">
      <c r="A29" s="7"/>
      <c r="B29" s="8" t="s">
        <v>5</v>
      </c>
      <c r="C29" s="9" t="s">
        <v>6</v>
      </c>
      <c r="D29" s="10" t="s">
        <v>5</v>
      </c>
      <c r="E29" s="11" t="s">
        <v>6</v>
      </c>
      <c r="F29" s="12" t="s">
        <v>5</v>
      </c>
      <c r="G29" s="12" t="s">
        <v>6</v>
      </c>
      <c r="H29" s="12" t="s">
        <v>5</v>
      </c>
      <c r="I29" s="12" t="s">
        <v>6</v>
      </c>
      <c r="J29" s="12" t="s">
        <v>5</v>
      </c>
      <c r="K29" s="12" t="s">
        <v>6</v>
      </c>
      <c r="L29" s="11" t="s">
        <v>5</v>
      </c>
      <c r="M29" s="11" t="s">
        <v>6</v>
      </c>
      <c r="N29" s="12" t="s">
        <v>5</v>
      </c>
      <c r="O29" s="12" t="s">
        <v>6</v>
      </c>
      <c r="P29" s="12" t="s">
        <v>5</v>
      </c>
      <c r="Q29" s="12" t="s">
        <v>6</v>
      </c>
      <c r="R29" s="12" t="s">
        <v>5</v>
      </c>
      <c r="S29" s="12" t="s">
        <v>6</v>
      </c>
      <c r="T29" s="12" t="s">
        <v>5</v>
      </c>
      <c r="U29" s="12" t="s">
        <v>6</v>
      </c>
      <c r="V29" s="12" t="s">
        <v>5</v>
      </c>
      <c r="W29" s="12" t="s">
        <v>6</v>
      </c>
      <c r="X29" s="12" t="s">
        <v>5</v>
      </c>
      <c r="Y29" s="12" t="s">
        <v>6</v>
      </c>
      <c r="Z29" s="12" t="s">
        <v>5</v>
      </c>
      <c r="AA29" s="12" t="s">
        <v>6</v>
      </c>
      <c r="AB29" s="12" t="s">
        <v>5</v>
      </c>
      <c r="AC29" s="12" t="s">
        <v>6</v>
      </c>
      <c r="AD29" s="12" t="s">
        <v>5</v>
      </c>
      <c r="AE29" s="12" t="s">
        <v>6</v>
      </c>
      <c r="AF29" s="12" t="s">
        <v>5</v>
      </c>
      <c r="AG29" s="12" t="s">
        <v>6</v>
      </c>
      <c r="AH29" s="12" t="s">
        <v>5</v>
      </c>
      <c r="AI29" s="12" t="s">
        <v>6</v>
      </c>
      <c r="AJ29" s="12" t="s">
        <v>5</v>
      </c>
      <c r="AK29" s="12" t="s">
        <v>6</v>
      </c>
      <c r="AL29" s="12" t="s">
        <v>5</v>
      </c>
      <c r="AM29" s="12" t="s">
        <v>6</v>
      </c>
      <c r="AN29" s="12" t="s">
        <v>5</v>
      </c>
      <c r="AO29" s="12" t="s">
        <v>6</v>
      </c>
      <c r="AP29" s="12" t="s">
        <v>5</v>
      </c>
      <c r="AQ29" s="12" t="s">
        <v>6</v>
      </c>
      <c r="AR29" s="12" t="s">
        <v>5</v>
      </c>
      <c r="AS29" s="12" t="s">
        <v>6</v>
      </c>
      <c r="AT29" s="12" t="s">
        <v>5</v>
      </c>
      <c r="AU29" s="12" t="s">
        <v>6</v>
      </c>
      <c r="AV29" s="12" t="s">
        <v>5</v>
      </c>
      <c r="AW29" s="12" t="s">
        <v>6</v>
      </c>
      <c r="AX29" s="12" t="s">
        <v>5</v>
      </c>
      <c r="AY29" s="12" t="s">
        <v>6</v>
      </c>
      <c r="AZ29" s="12" t="s">
        <v>5</v>
      </c>
      <c r="BA29" s="12" t="s">
        <v>6</v>
      </c>
      <c r="BB29" s="12" t="s">
        <v>5</v>
      </c>
      <c r="BC29" s="12" t="s">
        <v>6</v>
      </c>
      <c r="BD29" s="12" t="s">
        <v>5</v>
      </c>
      <c r="BE29" s="12" t="s">
        <v>6</v>
      </c>
      <c r="BF29" s="12" t="s">
        <v>5</v>
      </c>
      <c r="BG29" s="12" t="s">
        <v>6</v>
      </c>
      <c r="BH29" s="12" t="s">
        <v>5</v>
      </c>
      <c r="BI29" s="12" t="s">
        <v>6</v>
      </c>
      <c r="BJ29" s="12" t="s">
        <v>5</v>
      </c>
      <c r="BK29" s="12" t="s">
        <v>6</v>
      </c>
      <c r="BL29" s="12" t="s">
        <v>5</v>
      </c>
      <c r="BM29" s="12" t="s">
        <v>6</v>
      </c>
      <c r="BN29" s="12" t="s">
        <v>5</v>
      </c>
      <c r="BO29" s="12" t="s">
        <v>6</v>
      </c>
      <c r="BP29" s="12" t="s">
        <v>5</v>
      </c>
      <c r="BQ29" s="12" t="s">
        <v>6</v>
      </c>
      <c r="BR29" s="12" t="s">
        <v>5</v>
      </c>
      <c r="BS29" s="12" t="s">
        <v>6</v>
      </c>
      <c r="BT29" s="12" t="s">
        <v>5</v>
      </c>
      <c r="BU29" s="12" t="s">
        <v>6</v>
      </c>
      <c r="BV29" s="12" t="s">
        <v>5</v>
      </c>
      <c r="BW29" s="12" t="s">
        <v>6</v>
      </c>
      <c r="BX29" s="12" t="s">
        <v>5</v>
      </c>
      <c r="BY29" s="12" t="s">
        <v>6</v>
      </c>
      <c r="BZ29" s="12" t="s">
        <v>5</v>
      </c>
      <c r="CA29" s="12" t="s">
        <v>6</v>
      </c>
      <c r="CB29" s="12" t="s">
        <v>5</v>
      </c>
      <c r="CC29" s="12" t="s">
        <v>6</v>
      </c>
      <c r="CD29" s="12" t="s">
        <v>5</v>
      </c>
      <c r="CE29" s="12" t="s">
        <v>6</v>
      </c>
      <c r="CF29" s="12" t="s">
        <v>5</v>
      </c>
      <c r="CG29" s="12" t="s">
        <v>6</v>
      </c>
      <c r="CH29" s="12" t="s">
        <v>5</v>
      </c>
      <c r="CI29" s="12" t="s">
        <v>6</v>
      </c>
      <c r="CJ29" s="12" t="s">
        <v>5</v>
      </c>
      <c r="CK29" s="12" t="s">
        <v>6</v>
      </c>
      <c r="CL29" s="12" t="s">
        <v>5</v>
      </c>
      <c r="CM29" s="12" t="s">
        <v>6</v>
      </c>
      <c r="CN29" s="12" t="s">
        <v>5</v>
      </c>
      <c r="CO29" s="12" t="s">
        <v>6</v>
      </c>
      <c r="CP29" s="12" t="s">
        <v>5</v>
      </c>
      <c r="CQ29" s="12" t="s">
        <v>6</v>
      </c>
      <c r="CR29" s="12" t="s">
        <v>5</v>
      </c>
      <c r="CS29" s="12" t="s">
        <v>6</v>
      </c>
      <c r="CT29" s="12" t="s">
        <v>5</v>
      </c>
      <c r="CU29" s="12" t="s">
        <v>6</v>
      </c>
      <c r="CV29" s="12" t="s">
        <v>5</v>
      </c>
      <c r="CW29" s="12" t="s">
        <v>6</v>
      </c>
      <c r="CX29" s="12" t="s">
        <v>5</v>
      </c>
      <c r="CY29" s="12" t="s">
        <v>6</v>
      </c>
      <c r="CZ29" s="12" t="s">
        <v>5</v>
      </c>
      <c r="DA29" s="12" t="s">
        <v>6</v>
      </c>
      <c r="DB29" s="12" t="s">
        <v>5</v>
      </c>
      <c r="DC29" s="12" t="s">
        <v>6</v>
      </c>
      <c r="DD29" s="12" t="s">
        <v>5</v>
      </c>
      <c r="DE29" s="12" t="s">
        <v>6</v>
      </c>
      <c r="DF29" s="12" t="s">
        <v>5</v>
      </c>
      <c r="DG29" s="12" t="s">
        <v>6</v>
      </c>
      <c r="DH29" s="12" t="s">
        <v>5</v>
      </c>
      <c r="DI29" s="12" t="s">
        <v>6</v>
      </c>
      <c r="DJ29" s="12" t="s">
        <v>5</v>
      </c>
      <c r="DK29" s="12" t="s">
        <v>6</v>
      </c>
      <c r="DL29" s="12" t="s">
        <v>5</v>
      </c>
      <c r="DM29" s="12" t="s">
        <v>6</v>
      </c>
      <c r="DN29" s="12" t="s">
        <v>5</v>
      </c>
      <c r="DO29" s="12" t="s">
        <v>6</v>
      </c>
      <c r="DP29" s="12" t="s">
        <v>5</v>
      </c>
      <c r="DQ29" s="12" t="s">
        <v>6</v>
      </c>
      <c r="DR29" s="12" t="s">
        <v>5</v>
      </c>
      <c r="DS29" s="12" t="s">
        <v>6</v>
      </c>
      <c r="DT29" s="12" t="s">
        <v>5</v>
      </c>
      <c r="DU29" s="12" t="s">
        <v>6</v>
      </c>
      <c r="DV29" s="12" t="s">
        <v>5</v>
      </c>
      <c r="DW29" s="12" t="s">
        <v>6</v>
      </c>
      <c r="DX29" s="12" t="s">
        <v>5</v>
      </c>
      <c r="DY29" s="12" t="s">
        <v>6</v>
      </c>
      <c r="DZ29" s="12" t="s">
        <v>5</v>
      </c>
      <c r="EA29" s="12" t="s">
        <v>6</v>
      </c>
      <c r="EB29" s="12" t="s">
        <v>5</v>
      </c>
      <c r="EC29" s="12" t="s">
        <v>6</v>
      </c>
      <c r="ED29" s="12" t="s">
        <v>5</v>
      </c>
      <c r="EE29" s="12" t="s">
        <v>6</v>
      </c>
      <c r="EF29" s="12" t="s">
        <v>5</v>
      </c>
      <c r="EG29" s="12" t="s">
        <v>6</v>
      </c>
      <c r="EH29" s="12" t="s">
        <v>5</v>
      </c>
      <c r="EI29" s="12" t="s">
        <v>6</v>
      </c>
      <c r="EJ29" s="12" t="s">
        <v>5</v>
      </c>
      <c r="EK29" s="12" t="s">
        <v>6</v>
      </c>
      <c r="EL29" s="12" t="s">
        <v>5</v>
      </c>
      <c r="EM29" s="12" t="s">
        <v>6</v>
      </c>
      <c r="EN29" s="12" t="s">
        <v>5</v>
      </c>
      <c r="EO29" s="12" t="s">
        <v>6</v>
      </c>
      <c r="EP29" s="12" t="s">
        <v>5</v>
      </c>
      <c r="EQ29" s="12" t="s">
        <v>6</v>
      </c>
      <c r="ER29" s="12" t="s">
        <v>5</v>
      </c>
      <c r="ES29" s="12" t="s">
        <v>6</v>
      </c>
      <c r="ET29" s="12" t="s">
        <v>5</v>
      </c>
      <c r="EU29" s="12" t="s">
        <v>6</v>
      </c>
      <c r="EV29" s="12" t="s">
        <v>5</v>
      </c>
      <c r="EW29" s="12" t="s">
        <v>6</v>
      </c>
      <c r="EX29" s="12" t="s">
        <v>5</v>
      </c>
      <c r="EY29" s="12" t="s">
        <v>6</v>
      </c>
      <c r="EZ29" s="12" t="s">
        <v>5</v>
      </c>
      <c r="FA29" s="12" t="s">
        <v>6</v>
      </c>
      <c r="FB29" s="12" t="s">
        <v>5</v>
      </c>
      <c r="FC29" s="12" t="s">
        <v>6</v>
      </c>
      <c r="FD29" s="12" t="s">
        <v>5</v>
      </c>
      <c r="FE29" s="12" t="s">
        <v>6</v>
      </c>
      <c r="FF29" s="12" t="s">
        <v>5</v>
      </c>
      <c r="FG29" s="12" t="s">
        <v>6</v>
      </c>
      <c r="FH29" s="12" t="s">
        <v>5</v>
      </c>
      <c r="FI29" s="12" t="s">
        <v>6</v>
      </c>
      <c r="FJ29" s="12" t="s">
        <v>5</v>
      </c>
      <c r="FK29" s="12" t="s">
        <v>6</v>
      </c>
      <c r="FL29" s="12" t="s">
        <v>5</v>
      </c>
      <c r="FM29" s="12" t="s">
        <v>6</v>
      </c>
      <c r="FN29" s="12" t="s">
        <v>5</v>
      </c>
      <c r="FO29" s="12" t="s">
        <v>6</v>
      </c>
      <c r="FP29" s="11" t="s">
        <v>5</v>
      </c>
      <c r="FQ29" s="11" t="s">
        <v>6</v>
      </c>
      <c r="FR29" s="12" t="s">
        <v>5</v>
      </c>
      <c r="FS29" s="12" t="s">
        <v>6</v>
      </c>
      <c r="FT29" s="12" t="s">
        <v>5</v>
      </c>
      <c r="FU29" s="12" t="s">
        <v>6</v>
      </c>
      <c r="FV29" s="12" t="s">
        <v>5</v>
      </c>
      <c r="FW29" s="12" t="s">
        <v>6</v>
      </c>
      <c r="FX29" s="12" t="s">
        <v>5</v>
      </c>
      <c r="FY29" s="12" t="s">
        <v>6</v>
      </c>
      <c r="FZ29" s="12" t="s">
        <v>5</v>
      </c>
      <c r="GA29" s="12" t="s">
        <v>6</v>
      </c>
      <c r="GB29" s="12" t="s">
        <v>5</v>
      </c>
      <c r="GC29" s="12" t="s">
        <v>6</v>
      </c>
      <c r="GD29" s="13"/>
      <c r="GE29" s="13"/>
      <c r="GF29" s="13"/>
      <c r="GG29" s="13"/>
      <c r="GH29" s="13"/>
      <c r="GI29" s="13"/>
    </row>
    <row r="30" spans="1:191" s="14" customFormat="1" ht="37.5" x14ac:dyDescent="0.3">
      <c r="A30" s="15" t="s">
        <v>8</v>
      </c>
      <c r="B30" s="16">
        <f>D30+L30+FP30</f>
        <v>6494</v>
      </c>
      <c r="C30" s="38">
        <f>E30+M30+FQ30</f>
        <v>556398134.43000007</v>
      </c>
      <c r="D30" s="18">
        <f>F30+H30+J30</f>
        <v>56</v>
      </c>
      <c r="E30" s="35">
        <f>G30+I30+K30</f>
        <v>13200165.49</v>
      </c>
      <c r="F30" s="12">
        <v>9</v>
      </c>
      <c r="G30" s="33">
        <v>1348863.61</v>
      </c>
      <c r="H30" s="12">
        <v>36</v>
      </c>
      <c r="I30" s="33">
        <v>9768432.9600000009</v>
      </c>
      <c r="J30" s="12">
        <v>11</v>
      </c>
      <c r="K30" s="33">
        <v>2082868.92</v>
      </c>
      <c r="L30" s="20">
        <f>N30+P30+R30+T30+V30+X30+Z30+AB30+AD30+AF30+AH30+AJ30+AL30+AN30+AP30+AR30+AT30+AV30+AX30+AZ30+BB30+BD30+BF30+BH30+BJ30+BL30+BN30+BP30+BR30+BT30+BV30+BX30+BZ30+CB30+CD30+CF30+CH30+CJ30+CL30+CN30+CP30+CR30+CT30+CV30+CX30+CZ30+DB30+DD30+DF30+DH30+DJ30+DL30+DN30+DP30+DR30+DT30+DV30+DX30+DZ30+EB30+ED30+EF30+EH30+EJ30+EL30+EN30+EP30+ER30+ET30+EV30+EX30+EZ30+FB30+FD30+FF30+FH30+FJ30+FL30+FN30</f>
        <v>5570</v>
      </c>
      <c r="M30" s="35">
        <f>O30+Q30+S30+U30+W30+Y30+AA30+AC30+AE30+AG30+AI30+AK30+AM30+AO30+AQ30+AS30+AU30+AW30+AY30+BA30+BC30+BE30+BG30+BI30+BK30+BM30+BO30+BQ30+BS30+BU30+BW30+BY30+CA30+CC30+CE30+CG30+CI30+CK30+CM30+CO30+CQ30+CS30+CU30+CW30+CY30+DA30+DC30+DE30+DG30+DI30+DK30+DM30+DO30+DQ30+DS30+DU30+DW30+DY30+EA30+EC30+EE30+EG30+EI30+EK30+EM30+EO30+EQ30+ES30+EU30+EW30+EY30+FA30+FC30+FE30+FG30+FI30+FK30+FM30+FO30</f>
        <v>543197968.94000006</v>
      </c>
      <c r="N30" s="12">
        <v>15</v>
      </c>
      <c r="O30" s="33">
        <v>1173787.58</v>
      </c>
      <c r="P30" s="12">
        <v>117</v>
      </c>
      <c r="Q30" s="33">
        <v>15337590.189999999</v>
      </c>
      <c r="R30" s="12">
        <v>21</v>
      </c>
      <c r="S30" s="33">
        <v>3356713.92</v>
      </c>
      <c r="T30" s="12">
        <v>74</v>
      </c>
      <c r="U30" s="33">
        <v>7357705.0199999996</v>
      </c>
      <c r="V30" s="12">
        <v>18</v>
      </c>
      <c r="W30" s="33">
        <v>3124303.38</v>
      </c>
      <c r="X30" s="12">
        <v>11</v>
      </c>
      <c r="Y30" s="33">
        <v>596879.91</v>
      </c>
      <c r="Z30" s="12">
        <v>192</v>
      </c>
      <c r="AA30" s="33">
        <v>17356326.460000001</v>
      </c>
      <c r="AB30" s="12">
        <v>3</v>
      </c>
      <c r="AC30" s="33">
        <v>423634.35</v>
      </c>
      <c r="AD30" s="12">
        <v>20</v>
      </c>
      <c r="AE30" s="33">
        <v>843346.2</v>
      </c>
      <c r="AF30" s="12">
        <v>44</v>
      </c>
      <c r="AG30" s="33">
        <v>1903020.61</v>
      </c>
      <c r="AH30" s="12">
        <v>227</v>
      </c>
      <c r="AI30" s="33">
        <v>19730183.09</v>
      </c>
      <c r="AJ30" s="12">
        <v>3</v>
      </c>
      <c r="AK30" s="33">
        <v>224565.45</v>
      </c>
      <c r="AL30" s="12">
        <v>1</v>
      </c>
      <c r="AM30" s="33">
        <v>81392.710000000006</v>
      </c>
      <c r="AN30" s="12">
        <v>42</v>
      </c>
      <c r="AO30" s="33">
        <v>3830360.52</v>
      </c>
      <c r="AP30" s="12">
        <v>174</v>
      </c>
      <c r="AQ30" s="33">
        <v>22561701.460000001</v>
      </c>
      <c r="AR30" s="12">
        <v>0</v>
      </c>
      <c r="AS30" s="36">
        <v>0</v>
      </c>
      <c r="AT30" s="12">
        <v>10</v>
      </c>
      <c r="AU30" s="33">
        <v>1451340</v>
      </c>
      <c r="AV30" s="12">
        <v>3</v>
      </c>
      <c r="AW30" s="33">
        <v>212797.83</v>
      </c>
      <c r="AX30" s="12">
        <v>62</v>
      </c>
      <c r="AY30" s="33">
        <v>6945282.7199999997</v>
      </c>
      <c r="AZ30" s="12">
        <v>14</v>
      </c>
      <c r="BA30" s="33">
        <v>1954078.84</v>
      </c>
      <c r="BB30" s="12">
        <v>2</v>
      </c>
      <c r="BC30" s="33">
        <v>239274.96</v>
      </c>
      <c r="BD30" s="12">
        <v>1</v>
      </c>
      <c r="BE30" s="33">
        <v>91852.82</v>
      </c>
      <c r="BF30" s="12">
        <v>12</v>
      </c>
      <c r="BG30" s="33">
        <v>1341508.8</v>
      </c>
      <c r="BH30" s="12">
        <v>28</v>
      </c>
      <c r="BI30" s="33">
        <v>4842670.24</v>
      </c>
      <c r="BJ30" s="12">
        <v>3</v>
      </c>
      <c r="BK30" s="37">
        <v>280461.63</v>
      </c>
      <c r="BL30" s="12">
        <v>31</v>
      </c>
      <c r="BM30" s="33">
        <v>4326464.1100000003</v>
      </c>
      <c r="BN30" s="12">
        <v>4</v>
      </c>
      <c r="BO30" s="33">
        <v>123692.36</v>
      </c>
      <c r="BP30" s="12">
        <v>17</v>
      </c>
      <c r="BQ30" s="33">
        <v>1412601.95</v>
      </c>
      <c r="BR30" s="12">
        <v>0</v>
      </c>
      <c r="BS30" s="36">
        <v>0</v>
      </c>
      <c r="BT30" s="12">
        <v>147</v>
      </c>
      <c r="BU30" s="33">
        <v>5959646.75</v>
      </c>
      <c r="BV30" s="12">
        <v>270</v>
      </c>
      <c r="BW30" s="33">
        <v>3064151.69</v>
      </c>
      <c r="BX30" s="12">
        <v>415</v>
      </c>
      <c r="BY30" s="33">
        <v>9348008.0600000005</v>
      </c>
      <c r="BZ30" s="12">
        <v>712</v>
      </c>
      <c r="CA30" s="33">
        <v>21234587.780000001</v>
      </c>
      <c r="CB30" s="12">
        <v>123</v>
      </c>
      <c r="CC30" s="33">
        <v>4982937.93</v>
      </c>
      <c r="CD30" s="12">
        <v>334</v>
      </c>
      <c r="CE30" s="33">
        <v>19248364.789999999</v>
      </c>
      <c r="CF30" s="12">
        <v>381</v>
      </c>
      <c r="CG30" s="33">
        <v>25187448.989999998</v>
      </c>
      <c r="CH30" s="12">
        <v>182</v>
      </c>
      <c r="CI30" s="33">
        <v>15549736.02</v>
      </c>
      <c r="CJ30" s="12">
        <v>38</v>
      </c>
      <c r="CK30" s="33">
        <v>4001742</v>
      </c>
      <c r="CL30" s="12">
        <v>101</v>
      </c>
      <c r="CM30" s="33">
        <v>11974265.08</v>
      </c>
      <c r="CN30" s="12">
        <v>94</v>
      </c>
      <c r="CO30" s="33">
        <v>12117431.869999999</v>
      </c>
      <c r="CP30" s="12">
        <v>5</v>
      </c>
      <c r="CQ30" s="33">
        <v>727205.4</v>
      </c>
      <c r="CR30" s="12">
        <v>28</v>
      </c>
      <c r="CS30" s="33">
        <v>5307662.92</v>
      </c>
      <c r="CT30" s="12">
        <v>63</v>
      </c>
      <c r="CU30" s="33">
        <v>14549937.57</v>
      </c>
      <c r="CV30" s="12">
        <v>72</v>
      </c>
      <c r="CW30" s="33">
        <v>19870958.879999999</v>
      </c>
      <c r="CX30" s="12">
        <v>38</v>
      </c>
      <c r="CY30" s="33">
        <v>13604541.5</v>
      </c>
      <c r="CZ30" s="12">
        <v>125</v>
      </c>
      <c r="DA30" s="33">
        <v>53134245.240000002</v>
      </c>
      <c r="DB30" s="12">
        <v>0</v>
      </c>
      <c r="DC30" s="36">
        <v>0</v>
      </c>
      <c r="DD30" s="12">
        <v>24</v>
      </c>
      <c r="DE30" s="33">
        <v>16523032.800000001</v>
      </c>
      <c r="DF30" s="12">
        <v>1</v>
      </c>
      <c r="DG30" s="33">
        <v>919316.28</v>
      </c>
      <c r="DH30" s="12">
        <v>9</v>
      </c>
      <c r="DI30" s="33">
        <v>250486.88</v>
      </c>
      <c r="DJ30" s="12">
        <v>33</v>
      </c>
      <c r="DK30" s="33">
        <v>1248348.3500000001</v>
      </c>
      <c r="DL30" s="12">
        <v>150</v>
      </c>
      <c r="DM30" s="33">
        <v>12061812</v>
      </c>
      <c r="DN30" s="12">
        <v>28</v>
      </c>
      <c r="DO30" s="33">
        <v>2297301.16</v>
      </c>
      <c r="DP30" s="12">
        <v>165</v>
      </c>
      <c r="DQ30" s="33">
        <v>15255740.35</v>
      </c>
      <c r="DR30" s="12">
        <v>5</v>
      </c>
      <c r="DS30" s="33">
        <v>737110.7</v>
      </c>
      <c r="DT30" s="12">
        <v>19</v>
      </c>
      <c r="DU30" s="33">
        <v>3025913.14</v>
      </c>
      <c r="DV30" s="12">
        <v>0</v>
      </c>
      <c r="DW30" s="36">
        <v>0</v>
      </c>
      <c r="DX30" s="12">
        <v>18</v>
      </c>
      <c r="DY30" s="33">
        <v>2165012.2799999998</v>
      </c>
      <c r="DZ30" s="12">
        <v>67</v>
      </c>
      <c r="EA30" s="33">
        <v>9352422.4700000007</v>
      </c>
      <c r="EB30" s="12">
        <v>0</v>
      </c>
      <c r="EC30" s="36">
        <v>0</v>
      </c>
      <c r="ED30" s="12">
        <v>1</v>
      </c>
      <c r="EE30" s="33">
        <v>209677.87</v>
      </c>
      <c r="EF30" s="12">
        <v>2</v>
      </c>
      <c r="EG30" s="33">
        <v>551585.48</v>
      </c>
      <c r="EH30" s="12">
        <v>11</v>
      </c>
      <c r="EI30" s="33">
        <v>4759389.8600000003</v>
      </c>
      <c r="EJ30" s="12">
        <v>2</v>
      </c>
      <c r="EK30" s="33">
        <v>30203.56</v>
      </c>
      <c r="EL30" s="12">
        <v>75</v>
      </c>
      <c r="EM30" s="33">
        <v>4090555.96</v>
      </c>
      <c r="EN30" s="12">
        <v>44</v>
      </c>
      <c r="EO30" s="33">
        <v>4857412.47</v>
      </c>
      <c r="EP30" s="12">
        <v>4</v>
      </c>
      <c r="EQ30" s="33">
        <v>787123.1</v>
      </c>
      <c r="ER30" s="12">
        <v>226</v>
      </c>
      <c r="ES30" s="33">
        <v>11568336.800000001</v>
      </c>
      <c r="ET30" s="12">
        <v>195</v>
      </c>
      <c r="EU30" s="33">
        <v>25063095.34</v>
      </c>
      <c r="EV30" s="12">
        <v>92</v>
      </c>
      <c r="EW30" s="33">
        <v>21963994.399999999</v>
      </c>
      <c r="EX30" s="12">
        <v>9</v>
      </c>
      <c r="EY30" s="33">
        <v>910294.83</v>
      </c>
      <c r="EZ30" s="12">
        <v>19</v>
      </c>
      <c r="FA30" s="33">
        <v>3499532.86</v>
      </c>
      <c r="FB30" s="12">
        <v>6</v>
      </c>
      <c r="FC30" s="33">
        <v>1728128.32</v>
      </c>
      <c r="FD30" s="12">
        <v>36</v>
      </c>
      <c r="FE30" s="33">
        <v>13188801.949999999</v>
      </c>
      <c r="FF30" s="12">
        <v>41</v>
      </c>
      <c r="FG30" s="33">
        <v>18895708.170000002</v>
      </c>
      <c r="FH30" s="12">
        <v>11</v>
      </c>
      <c r="FI30" s="33">
        <v>6271221.9800000004</v>
      </c>
      <c r="FJ30" s="12">
        <v>0</v>
      </c>
      <c r="FK30" s="36">
        <v>0</v>
      </c>
      <c r="FL30" s="12">
        <v>0</v>
      </c>
      <c r="FM30" s="36">
        <v>0</v>
      </c>
      <c r="FN30" s="12">
        <v>0</v>
      </c>
      <c r="FO30" s="36">
        <v>0</v>
      </c>
      <c r="FP30" s="20">
        <f>FR30+FT30+FV30+FX30+FZ30+GB30</f>
        <v>868</v>
      </c>
      <c r="FQ30" s="19">
        <f>FS30+FU30+FW30+FY30+GA30+GC30</f>
        <v>0</v>
      </c>
      <c r="FR30" s="12">
        <v>138</v>
      </c>
      <c r="FS30" s="12"/>
      <c r="FT30" s="12">
        <v>449</v>
      </c>
      <c r="FU30" s="12"/>
      <c r="FV30" s="12">
        <v>31</v>
      </c>
      <c r="FW30" s="12"/>
      <c r="FX30" s="12">
        <v>75</v>
      </c>
      <c r="FY30" s="12"/>
      <c r="FZ30" s="12">
        <v>3</v>
      </c>
      <c r="GA30" s="12"/>
      <c r="GB30" s="12">
        <v>172</v>
      </c>
      <c r="GC30" s="12"/>
      <c r="GD30" s="13"/>
      <c r="GE30" s="13"/>
      <c r="GF30" s="13"/>
      <c r="GG30" s="13"/>
      <c r="GH30" s="13"/>
      <c r="GI30" s="13"/>
    </row>
    <row r="31" spans="1:191" s="14" customFormat="1" ht="37.5" x14ac:dyDescent="0.3">
      <c r="A31" s="15" t="s">
        <v>9</v>
      </c>
      <c r="B31" s="16">
        <f>D31+L31+FP31</f>
        <v>112</v>
      </c>
      <c r="C31" s="17">
        <f>E31+M31+FQ31</f>
        <v>7869596.5499999998</v>
      </c>
      <c r="D31" s="18">
        <f>F31+H31+J31</f>
        <v>0</v>
      </c>
      <c r="E31" s="19">
        <f>G31+I31+K31</f>
        <v>0</v>
      </c>
      <c r="F31" s="12">
        <v>0</v>
      </c>
      <c r="G31" s="36">
        <v>0</v>
      </c>
      <c r="H31" s="12">
        <v>0</v>
      </c>
      <c r="I31" s="36">
        <v>0</v>
      </c>
      <c r="J31" s="12">
        <v>0</v>
      </c>
      <c r="K31" s="36">
        <v>0</v>
      </c>
      <c r="L31" s="20">
        <f>N31+P31+R31+T31+V31+X31+Z31+AB31+AD31+AF31+AH31+AJ31+AL31+AN31+AP31+AR31+AT31+AV31+AX31+AZ31+BB31+BD31+BF31+BH31+BJ31+BL31+BN31+BP31+BR31+BT31+BV31+BX31+BZ31+CB31+CD31+CF31+CH31+CJ31+CL31+CN31+CP31+CR31+CT31+CV31+CX31+CZ31+DB31+DD31+DF31+DH31+DJ31+DL31+DN31+DP31+DR31+DT31+DV31+DX31+DZ31+EB31+ED31+EF31+EH31+EJ31+EL31+EN31+EP31+ER31+ET31+EV31+EX31+EZ31+FB31+FD31+FF31+FH31+FJ31+FL31+FN31</f>
        <v>78</v>
      </c>
      <c r="M31" s="35">
        <f>O31+Q31+S31+U31+W31+Y31+AA31+AC31+AE31+AG31+AI31+AK31+AM31+AO31+AQ31+AS31+AU31+AW31+AY31+BA31+BC31+BE31+BG31+BI31+BK31+BM31+BO31+BQ31+BS31+BU31+BW31+BY31+CA31+CC31+CE31+CG31+CI31+CK31+CM31+CO31+CQ31+CS31+CU31+CW31+CY31+DA31+DC31+DE31+DG31+DI31+DK31+DM31+DO31+DQ31+DS31+DU31+DW31+DY31+EA31+EC31+EE31+EG31+EI31+EK31+EM31+EO31+EQ31+ES31+EU31+EW31+EY31+FA31+FC31+FE31+FG31+FI31+FK31+FM31+FO31</f>
        <v>7869596.5499999998</v>
      </c>
      <c r="N31" s="12">
        <v>0</v>
      </c>
      <c r="O31" s="36">
        <v>0</v>
      </c>
      <c r="P31" s="12">
        <v>0</v>
      </c>
      <c r="Q31" s="36">
        <v>0</v>
      </c>
      <c r="R31" s="12">
        <v>1</v>
      </c>
      <c r="S31" s="33">
        <v>159843.51999999999</v>
      </c>
      <c r="T31" s="12">
        <v>4</v>
      </c>
      <c r="U31" s="33">
        <v>398791.6</v>
      </c>
      <c r="V31" s="12">
        <v>4</v>
      </c>
      <c r="W31" s="33">
        <v>694289.64</v>
      </c>
      <c r="X31" s="12">
        <v>0</v>
      </c>
      <c r="Y31" s="36">
        <v>0</v>
      </c>
      <c r="Z31" s="12">
        <v>1</v>
      </c>
      <c r="AA31" s="33">
        <v>90545.31</v>
      </c>
      <c r="AB31" s="12">
        <v>3</v>
      </c>
      <c r="AC31" s="33">
        <v>423634.35</v>
      </c>
      <c r="AD31" s="12">
        <v>2</v>
      </c>
      <c r="AE31" s="33">
        <v>84334.62</v>
      </c>
      <c r="AF31" s="12">
        <v>1</v>
      </c>
      <c r="AG31" s="33">
        <v>40532.92</v>
      </c>
      <c r="AH31" s="12">
        <v>10</v>
      </c>
      <c r="AI31" s="33">
        <v>869496.5</v>
      </c>
      <c r="AJ31" s="12">
        <v>0</v>
      </c>
      <c r="AK31" s="36">
        <v>0</v>
      </c>
      <c r="AL31" s="12">
        <v>0</v>
      </c>
      <c r="AM31" s="36">
        <v>0</v>
      </c>
      <c r="AN31" s="12">
        <v>39</v>
      </c>
      <c r="AO31" s="33">
        <v>3556763.34</v>
      </c>
      <c r="AP31" s="12">
        <v>5</v>
      </c>
      <c r="AQ31" s="33">
        <v>645584.80000000005</v>
      </c>
      <c r="AR31" s="12">
        <v>0</v>
      </c>
      <c r="AS31" s="36">
        <v>0</v>
      </c>
      <c r="AT31" s="12">
        <v>0</v>
      </c>
      <c r="AU31" s="39">
        <v>0</v>
      </c>
      <c r="AV31" s="12">
        <v>1</v>
      </c>
      <c r="AW31" s="33">
        <v>70932.61</v>
      </c>
      <c r="AX31" s="12">
        <v>3</v>
      </c>
      <c r="AY31" s="33">
        <v>336357.84</v>
      </c>
      <c r="AZ31" s="12">
        <v>1</v>
      </c>
      <c r="BA31" s="33">
        <v>139577.06</v>
      </c>
      <c r="BB31" s="12">
        <v>3</v>
      </c>
      <c r="BC31" s="33">
        <v>358912.44</v>
      </c>
      <c r="BD31" s="12">
        <v>0</v>
      </c>
      <c r="BE31" s="36">
        <v>0</v>
      </c>
      <c r="BF31" s="12">
        <v>0</v>
      </c>
      <c r="BG31" s="36">
        <v>0</v>
      </c>
      <c r="BH31" s="12">
        <v>0</v>
      </c>
      <c r="BI31" s="39">
        <v>0</v>
      </c>
      <c r="BJ31" s="12">
        <v>0</v>
      </c>
      <c r="BK31" s="39">
        <v>0</v>
      </c>
      <c r="BL31" s="12">
        <v>0</v>
      </c>
      <c r="BM31" s="36">
        <v>0</v>
      </c>
      <c r="BN31" s="12">
        <v>0</v>
      </c>
      <c r="BO31" s="36">
        <v>0</v>
      </c>
      <c r="BP31" s="12">
        <v>0</v>
      </c>
      <c r="BQ31" s="36">
        <v>0</v>
      </c>
      <c r="BR31" s="12">
        <v>0</v>
      </c>
      <c r="BS31" s="36">
        <v>0</v>
      </c>
      <c r="BT31" s="12">
        <v>0</v>
      </c>
      <c r="BU31" s="36">
        <v>0</v>
      </c>
      <c r="BV31" s="12">
        <v>0</v>
      </c>
      <c r="BW31" s="36">
        <v>0</v>
      </c>
      <c r="BX31" s="12">
        <v>0</v>
      </c>
      <c r="BY31" s="36">
        <v>0</v>
      </c>
      <c r="BZ31" s="12">
        <v>0</v>
      </c>
      <c r="CA31" s="36">
        <v>0</v>
      </c>
      <c r="CB31" s="12">
        <v>0</v>
      </c>
      <c r="CC31" s="36">
        <v>0</v>
      </c>
      <c r="CD31" s="12">
        <v>0</v>
      </c>
      <c r="CE31" s="36">
        <v>0</v>
      </c>
      <c r="CF31" s="12">
        <v>0</v>
      </c>
      <c r="CG31" s="36">
        <v>0</v>
      </c>
      <c r="CH31" s="12">
        <v>0</v>
      </c>
      <c r="CI31" s="36">
        <v>0</v>
      </c>
      <c r="CJ31" s="12">
        <v>0</v>
      </c>
      <c r="CK31" s="36">
        <v>0</v>
      </c>
      <c r="CL31" s="12">
        <v>0</v>
      </c>
      <c r="CM31" s="36">
        <v>0</v>
      </c>
      <c r="CN31" s="12">
        <v>0</v>
      </c>
      <c r="CO31" s="36">
        <v>0</v>
      </c>
      <c r="CP31" s="12">
        <v>0</v>
      </c>
      <c r="CQ31" s="36">
        <v>0</v>
      </c>
      <c r="CR31" s="12">
        <v>0</v>
      </c>
      <c r="CS31" s="36">
        <v>0</v>
      </c>
      <c r="CT31" s="12">
        <v>0</v>
      </c>
      <c r="CU31" s="36">
        <v>0</v>
      </c>
      <c r="CV31" s="12">
        <v>0</v>
      </c>
      <c r="CW31" s="36">
        <v>0</v>
      </c>
      <c r="CX31" s="12">
        <v>0</v>
      </c>
      <c r="CY31" s="36">
        <v>0</v>
      </c>
      <c r="CZ31" s="12">
        <v>0</v>
      </c>
      <c r="DA31" s="36">
        <v>0</v>
      </c>
      <c r="DB31" s="12">
        <v>0</v>
      </c>
      <c r="DC31" s="36">
        <v>0</v>
      </c>
      <c r="DD31" s="12">
        <v>0</v>
      </c>
      <c r="DE31" s="36">
        <v>0</v>
      </c>
      <c r="DF31" s="12">
        <v>0</v>
      </c>
      <c r="DG31" s="36">
        <v>0</v>
      </c>
      <c r="DH31" s="12">
        <v>0</v>
      </c>
      <c r="DI31" s="36">
        <v>0</v>
      </c>
      <c r="DJ31" s="12">
        <v>0</v>
      </c>
      <c r="DK31" s="36">
        <v>0</v>
      </c>
      <c r="DL31" s="12">
        <v>0</v>
      </c>
      <c r="DM31" s="36">
        <v>0</v>
      </c>
      <c r="DN31" s="12">
        <v>0</v>
      </c>
      <c r="DO31" s="36">
        <v>0</v>
      </c>
      <c r="DP31" s="12">
        <v>0</v>
      </c>
      <c r="DQ31" s="36">
        <v>0</v>
      </c>
      <c r="DR31" s="12">
        <v>0</v>
      </c>
      <c r="DS31" s="36">
        <v>0</v>
      </c>
      <c r="DT31" s="12">
        <v>0</v>
      </c>
      <c r="DU31" s="36">
        <v>0</v>
      </c>
      <c r="DV31" s="12">
        <v>0</v>
      </c>
      <c r="DW31" s="36">
        <v>0</v>
      </c>
      <c r="DX31" s="12">
        <v>0</v>
      </c>
      <c r="DY31" s="36">
        <v>0</v>
      </c>
      <c r="DZ31" s="12">
        <v>0</v>
      </c>
      <c r="EA31" s="36">
        <v>0</v>
      </c>
      <c r="EB31" s="12">
        <v>0</v>
      </c>
      <c r="EC31" s="36">
        <v>0</v>
      </c>
      <c r="ED31" s="12">
        <v>0</v>
      </c>
      <c r="EE31" s="36">
        <v>0</v>
      </c>
      <c r="EF31" s="12">
        <v>0</v>
      </c>
      <c r="EG31" s="36">
        <v>0</v>
      </c>
      <c r="EH31" s="12">
        <v>0</v>
      </c>
      <c r="EI31" s="36">
        <v>0</v>
      </c>
      <c r="EJ31" s="12">
        <v>0</v>
      </c>
      <c r="EK31" s="36">
        <v>0</v>
      </c>
      <c r="EL31" s="12">
        <v>0</v>
      </c>
      <c r="EM31" s="36">
        <v>0</v>
      </c>
      <c r="EN31" s="12">
        <v>0</v>
      </c>
      <c r="EO31" s="36">
        <v>0</v>
      </c>
      <c r="EP31" s="12">
        <v>0</v>
      </c>
      <c r="EQ31" s="36">
        <v>0</v>
      </c>
      <c r="ER31" s="12">
        <v>0</v>
      </c>
      <c r="ES31" s="36">
        <v>0</v>
      </c>
      <c r="ET31" s="12">
        <v>0</v>
      </c>
      <c r="EU31" s="36">
        <v>0</v>
      </c>
      <c r="EV31" s="12">
        <v>0</v>
      </c>
      <c r="EW31" s="36">
        <v>0</v>
      </c>
      <c r="EX31" s="12">
        <v>0</v>
      </c>
      <c r="EY31" s="36">
        <v>0</v>
      </c>
      <c r="EZ31" s="12">
        <v>0</v>
      </c>
      <c r="FA31" s="36">
        <v>0</v>
      </c>
      <c r="FB31" s="12">
        <v>0</v>
      </c>
      <c r="FC31" s="36">
        <v>0</v>
      </c>
      <c r="FD31" s="12">
        <v>0</v>
      </c>
      <c r="FE31" s="12"/>
      <c r="FF31" s="12">
        <v>0</v>
      </c>
      <c r="FG31" s="36">
        <v>0</v>
      </c>
      <c r="FH31" s="12">
        <v>0</v>
      </c>
      <c r="FI31" s="36">
        <v>0</v>
      </c>
      <c r="FJ31" s="12">
        <v>0</v>
      </c>
      <c r="FK31" s="36">
        <v>0</v>
      </c>
      <c r="FL31" s="12">
        <v>0</v>
      </c>
      <c r="FM31" s="36">
        <v>0</v>
      </c>
      <c r="FN31" s="12">
        <v>0</v>
      </c>
      <c r="FO31" s="36">
        <v>0</v>
      </c>
      <c r="FP31" s="20">
        <f>FR31+FT31+FV31+FX31+FZ31+GB31</f>
        <v>34</v>
      </c>
      <c r="FQ31" s="19">
        <f>FS31+FU31+FW31+FY31+GA31+GC31</f>
        <v>0</v>
      </c>
      <c r="FR31" s="12">
        <v>1</v>
      </c>
      <c r="FS31" s="12"/>
      <c r="FT31" s="12">
        <v>31</v>
      </c>
      <c r="FU31" s="12"/>
      <c r="FV31" s="12">
        <v>2</v>
      </c>
      <c r="FW31" s="12"/>
      <c r="FX31" s="12">
        <v>0</v>
      </c>
      <c r="FY31" s="36">
        <v>0</v>
      </c>
      <c r="FZ31" s="12">
        <v>0</v>
      </c>
      <c r="GA31" s="36">
        <v>0</v>
      </c>
      <c r="GB31" s="12">
        <v>0</v>
      </c>
      <c r="GC31" s="56">
        <v>0</v>
      </c>
      <c r="GD31" s="13"/>
      <c r="GE31" s="13"/>
      <c r="GF31" s="13"/>
      <c r="GG31" s="13"/>
      <c r="GH31" s="13"/>
      <c r="GI31" s="13"/>
    </row>
    <row r="32" spans="1:191" s="14" customFormat="1" ht="18.75" x14ac:dyDescent="0.3">
      <c r="A32" s="7" t="s">
        <v>180</v>
      </c>
      <c r="B32" s="16">
        <f t="shared" ref="B32:AG32" si="16">B30+B31</f>
        <v>6606</v>
      </c>
      <c r="C32" s="38">
        <f t="shared" si="16"/>
        <v>564267730.98000002</v>
      </c>
      <c r="D32" s="18">
        <f t="shared" si="16"/>
        <v>56</v>
      </c>
      <c r="E32" s="35">
        <f t="shared" si="16"/>
        <v>13200165.49</v>
      </c>
      <c r="F32" s="12">
        <f t="shared" si="16"/>
        <v>9</v>
      </c>
      <c r="G32" s="49">
        <f t="shared" si="16"/>
        <v>1348863.61</v>
      </c>
      <c r="H32" s="12">
        <f t="shared" si="16"/>
        <v>36</v>
      </c>
      <c r="I32" s="49">
        <f t="shared" si="16"/>
        <v>9768432.9600000009</v>
      </c>
      <c r="J32" s="12">
        <f t="shared" si="16"/>
        <v>11</v>
      </c>
      <c r="K32" s="49">
        <f t="shared" si="16"/>
        <v>2082868.92</v>
      </c>
      <c r="L32" s="20">
        <f t="shared" si="16"/>
        <v>5648</v>
      </c>
      <c r="M32" s="35">
        <f t="shared" si="16"/>
        <v>551067565.49000001</v>
      </c>
      <c r="N32" s="12">
        <f t="shared" si="16"/>
        <v>15</v>
      </c>
      <c r="O32" s="49">
        <f t="shared" si="16"/>
        <v>1173787.58</v>
      </c>
      <c r="P32" s="12">
        <f t="shared" si="16"/>
        <v>117</v>
      </c>
      <c r="Q32" s="49">
        <f t="shared" si="16"/>
        <v>15337590.189999999</v>
      </c>
      <c r="R32" s="12">
        <f t="shared" si="16"/>
        <v>22</v>
      </c>
      <c r="S32" s="49">
        <f t="shared" si="16"/>
        <v>3516557.44</v>
      </c>
      <c r="T32" s="12">
        <f t="shared" si="16"/>
        <v>78</v>
      </c>
      <c r="U32" s="49">
        <f t="shared" si="16"/>
        <v>7756496.6199999992</v>
      </c>
      <c r="V32" s="12">
        <f t="shared" si="16"/>
        <v>22</v>
      </c>
      <c r="W32" s="49">
        <f t="shared" si="16"/>
        <v>3818593.02</v>
      </c>
      <c r="X32" s="12">
        <f t="shared" si="16"/>
        <v>11</v>
      </c>
      <c r="Y32" s="49">
        <f t="shared" si="16"/>
        <v>596879.91</v>
      </c>
      <c r="Z32" s="12">
        <f t="shared" si="16"/>
        <v>193</v>
      </c>
      <c r="AA32" s="49">
        <f t="shared" si="16"/>
        <v>17446871.77</v>
      </c>
      <c r="AB32" s="12">
        <f t="shared" si="16"/>
        <v>6</v>
      </c>
      <c r="AC32" s="49">
        <f t="shared" si="16"/>
        <v>847268.7</v>
      </c>
      <c r="AD32" s="12">
        <f t="shared" si="16"/>
        <v>22</v>
      </c>
      <c r="AE32" s="49">
        <f t="shared" si="16"/>
        <v>927680.82</v>
      </c>
      <c r="AF32" s="12">
        <f t="shared" si="16"/>
        <v>45</v>
      </c>
      <c r="AG32" s="49">
        <f t="shared" si="16"/>
        <v>1943553.53</v>
      </c>
      <c r="AH32" s="12">
        <f t="shared" ref="AH32:BM32" si="17">AH30+AH31</f>
        <v>237</v>
      </c>
      <c r="AI32" s="49">
        <f t="shared" si="17"/>
        <v>20599679.59</v>
      </c>
      <c r="AJ32" s="12">
        <f t="shared" si="17"/>
        <v>3</v>
      </c>
      <c r="AK32" s="49">
        <f t="shared" si="17"/>
        <v>224565.45</v>
      </c>
      <c r="AL32" s="12">
        <f t="shared" si="17"/>
        <v>1</v>
      </c>
      <c r="AM32" s="49">
        <f t="shared" si="17"/>
        <v>81392.710000000006</v>
      </c>
      <c r="AN32" s="12">
        <f t="shared" si="17"/>
        <v>81</v>
      </c>
      <c r="AO32" s="49">
        <f t="shared" si="17"/>
        <v>7387123.8599999994</v>
      </c>
      <c r="AP32" s="12">
        <f t="shared" si="17"/>
        <v>179</v>
      </c>
      <c r="AQ32" s="49">
        <f t="shared" si="17"/>
        <v>23207286.260000002</v>
      </c>
      <c r="AR32" s="12">
        <f t="shared" si="17"/>
        <v>0</v>
      </c>
      <c r="AS32" s="36">
        <f t="shared" si="17"/>
        <v>0</v>
      </c>
      <c r="AT32" s="12">
        <f t="shared" si="17"/>
        <v>10</v>
      </c>
      <c r="AU32" s="49">
        <f t="shared" si="17"/>
        <v>1451340</v>
      </c>
      <c r="AV32" s="12">
        <f t="shared" si="17"/>
        <v>4</v>
      </c>
      <c r="AW32" s="49">
        <f t="shared" si="17"/>
        <v>283730.44</v>
      </c>
      <c r="AX32" s="12">
        <f t="shared" si="17"/>
        <v>65</v>
      </c>
      <c r="AY32" s="49">
        <f t="shared" si="17"/>
        <v>7281640.5599999996</v>
      </c>
      <c r="AZ32" s="12">
        <f t="shared" si="17"/>
        <v>15</v>
      </c>
      <c r="BA32" s="49">
        <f t="shared" si="17"/>
        <v>2093655.9000000001</v>
      </c>
      <c r="BB32" s="12">
        <f t="shared" si="17"/>
        <v>5</v>
      </c>
      <c r="BC32" s="49">
        <f t="shared" si="17"/>
        <v>598187.4</v>
      </c>
      <c r="BD32" s="12">
        <f t="shared" si="17"/>
        <v>1</v>
      </c>
      <c r="BE32" s="49">
        <f t="shared" si="17"/>
        <v>91852.82</v>
      </c>
      <c r="BF32" s="12">
        <f t="shared" si="17"/>
        <v>12</v>
      </c>
      <c r="BG32" s="49">
        <f t="shared" si="17"/>
        <v>1341508.8</v>
      </c>
      <c r="BH32" s="12">
        <f t="shared" si="17"/>
        <v>28</v>
      </c>
      <c r="BI32" s="49">
        <f t="shared" si="17"/>
        <v>4842670.24</v>
      </c>
      <c r="BJ32" s="12">
        <f t="shared" si="17"/>
        <v>3</v>
      </c>
      <c r="BK32" s="37">
        <f t="shared" si="17"/>
        <v>280461.63</v>
      </c>
      <c r="BL32" s="12">
        <f t="shared" si="17"/>
        <v>31</v>
      </c>
      <c r="BM32" s="49">
        <f t="shared" si="17"/>
        <v>4326464.1100000003</v>
      </c>
      <c r="BN32" s="12">
        <f t="shared" ref="BN32:CS32" si="18">BN30+BN31</f>
        <v>4</v>
      </c>
      <c r="BO32" s="49">
        <f t="shared" si="18"/>
        <v>123692.36</v>
      </c>
      <c r="BP32" s="12">
        <f t="shared" si="18"/>
        <v>17</v>
      </c>
      <c r="BQ32" s="49">
        <f t="shared" si="18"/>
        <v>1412601.95</v>
      </c>
      <c r="BR32" s="12">
        <f t="shared" si="18"/>
        <v>0</v>
      </c>
      <c r="BS32" s="36">
        <f t="shared" si="18"/>
        <v>0</v>
      </c>
      <c r="BT32" s="12">
        <f t="shared" si="18"/>
        <v>147</v>
      </c>
      <c r="BU32" s="49">
        <f t="shared" si="18"/>
        <v>5959646.75</v>
      </c>
      <c r="BV32" s="12">
        <f t="shared" si="18"/>
        <v>270</v>
      </c>
      <c r="BW32" s="49">
        <f t="shared" si="18"/>
        <v>3064151.69</v>
      </c>
      <c r="BX32" s="12">
        <f t="shared" si="18"/>
        <v>415</v>
      </c>
      <c r="BY32" s="49">
        <f t="shared" si="18"/>
        <v>9348008.0600000005</v>
      </c>
      <c r="BZ32" s="12">
        <f t="shared" si="18"/>
        <v>712</v>
      </c>
      <c r="CA32" s="49">
        <f t="shared" si="18"/>
        <v>21234587.780000001</v>
      </c>
      <c r="CB32" s="12">
        <f t="shared" si="18"/>
        <v>123</v>
      </c>
      <c r="CC32" s="49">
        <f t="shared" si="18"/>
        <v>4982937.93</v>
      </c>
      <c r="CD32" s="12">
        <f t="shared" si="18"/>
        <v>334</v>
      </c>
      <c r="CE32" s="49">
        <f t="shared" si="18"/>
        <v>19248364.789999999</v>
      </c>
      <c r="CF32" s="12">
        <f t="shared" si="18"/>
        <v>381</v>
      </c>
      <c r="CG32" s="49">
        <f t="shared" si="18"/>
        <v>25187448.989999998</v>
      </c>
      <c r="CH32" s="12">
        <f t="shared" si="18"/>
        <v>182</v>
      </c>
      <c r="CI32" s="49">
        <f t="shared" si="18"/>
        <v>15549736.02</v>
      </c>
      <c r="CJ32" s="12">
        <f t="shared" si="18"/>
        <v>38</v>
      </c>
      <c r="CK32" s="49">
        <f t="shared" si="18"/>
        <v>4001742</v>
      </c>
      <c r="CL32" s="12">
        <f t="shared" si="18"/>
        <v>101</v>
      </c>
      <c r="CM32" s="49">
        <f t="shared" si="18"/>
        <v>11974265.08</v>
      </c>
      <c r="CN32" s="12">
        <f t="shared" si="18"/>
        <v>94</v>
      </c>
      <c r="CO32" s="49">
        <f t="shared" si="18"/>
        <v>12117431.869999999</v>
      </c>
      <c r="CP32" s="12">
        <f t="shared" si="18"/>
        <v>5</v>
      </c>
      <c r="CQ32" s="49">
        <f t="shared" si="18"/>
        <v>727205.4</v>
      </c>
      <c r="CR32" s="12">
        <f t="shared" si="18"/>
        <v>28</v>
      </c>
      <c r="CS32" s="49">
        <f t="shared" si="18"/>
        <v>5307662.92</v>
      </c>
      <c r="CT32" s="12">
        <f t="shared" ref="CT32:DY32" si="19">CT30+CT31</f>
        <v>63</v>
      </c>
      <c r="CU32" s="49">
        <f t="shared" si="19"/>
        <v>14549937.57</v>
      </c>
      <c r="CV32" s="12">
        <f t="shared" si="19"/>
        <v>72</v>
      </c>
      <c r="CW32" s="49">
        <f t="shared" si="19"/>
        <v>19870958.879999999</v>
      </c>
      <c r="CX32" s="12">
        <f t="shared" si="19"/>
        <v>38</v>
      </c>
      <c r="CY32" s="49">
        <f t="shared" si="19"/>
        <v>13604541.5</v>
      </c>
      <c r="CZ32" s="12">
        <f t="shared" si="19"/>
        <v>125</v>
      </c>
      <c r="DA32" s="49">
        <f t="shared" si="19"/>
        <v>53134245.240000002</v>
      </c>
      <c r="DB32" s="12">
        <f t="shared" si="19"/>
        <v>0</v>
      </c>
      <c r="DC32" s="36">
        <f t="shared" si="19"/>
        <v>0</v>
      </c>
      <c r="DD32" s="12">
        <f t="shared" si="19"/>
        <v>24</v>
      </c>
      <c r="DE32" s="49">
        <f t="shared" si="19"/>
        <v>16523032.800000001</v>
      </c>
      <c r="DF32" s="12">
        <f t="shared" si="19"/>
        <v>1</v>
      </c>
      <c r="DG32" s="49">
        <f t="shared" si="19"/>
        <v>919316.28</v>
      </c>
      <c r="DH32" s="12">
        <f t="shared" si="19"/>
        <v>9</v>
      </c>
      <c r="DI32" s="49">
        <f t="shared" si="19"/>
        <v>250486.88</v>
      </c>
      <c r="DJ32" s="12">
        <f t="shared" si="19"/>
        <v>33</v>
      </c>
      <c r="DK32" s="49">
        <f t="shared" si="19"/>
        <v>1248348.3500000001</v>
      </c>
      <c r="DL32" s="12">
        <f t="shared" si="19"/>
        <v>150</v>
      </c>
      <c r="DM32" s="49">
        <f t="shared" si="19"/>
        <v>12061812</v>
      </c>
      <c r="DN32" s="12">
        <f t="shared" si="19"/>
        <v>28</v>
      </c>
      <c r="DO32" s="49">
        <f t="shared" si="19"/>
        <v>2297301.16</v>
      </c>
      <c r="DP32" s="12">
        <f t="shared" si="19"/>
        <v>165</v>
      </c>
      <c r="DQ32" s="49">
        <f t="shared" si="19"/>
        <v>15255740.35</v>
      </c>
      <c r="DR32" s="12">
        <f t="shared" si="19"/>
        <v>5</v>
      </c>
      <c r="DS32" s="49">
        <f t="shared" si="19"/>
        <v>737110.7</v>
      </c>
      <c r="DT32" s="12">
        <f t="shared" si="19"/>
        <v>19</v>
      </c>
      <c r="DU32" s="49">
        <f t="shared" si="19"/>
        <v>3025913.14</v>
      </c>
      <c r="DV32" s="12">
        <f t="shared" si="19"/>
        <v>0</v>
      </c>
      <c r="DW32" s="36">
        <f t="shared" si="19"/>
        <v>0</v>
      </c>
      <c r="DX32" s="12">
        <f t="shared" si="19"/>
        <v>18</v>
      </c>
      <c r="DY32" s="49">
        <f t="shared" si="19"/>
        <v>2165012.2799999998</v>
      </c>
      <c r="DZ32" s="12">
        <f t="shared" ref="DZ32:FE32" si="20">DZ30+DZ31</f>
        <v>67</v>
      </c>
      <c r="EA32" s="49">
        <f t="shared" si="20"/>
        <v>9352422.4700000007</v>
      </c>
      <c r="EB32" s="12">
        <f t="shared" si="20"/>
        <v>0</v>
      </c>
      <c r="EC32" s="36">
        <f t="shared" si="20"/>
        <v>0</v>
      </c>
      <c r="ED32" s="12">
        <f t="shared" si="20"/>
        <v>1</v>
      </c>
      <c r="EE32" s="49">
        <f t="shared" si="20"/>
        <v>209677.87</v>
      </c>
      <c r="EF32" s="12">
        <f t="shared" si="20"/>
        <v>2</v>
      </c>
      <c r="EG32" s="49">
        <f t="shared" si="20"/>
        <v>551585.48</v>
      </c>
      <c r="EH32" s="12">
        <f t="shared" si="20"/>
        <v>11</v>
      </c>
      <c r="EI32" s="49">
        <f t="shared" si="20"/>
        <v>4759389.8600000003</v>
      </c>
      <c r="EJ32" s="12">
        <f t="shared" si="20"/>
        <v>2</v>
      </c>
      <c r="EK32" s="49">
        <f t="shared" si="20"/>
        <v>30203.56</v>
      </c>
      <c r="EL32" s="12">
        <f t="shared" si="20"/>
        <v>75</v>
      </c>
      <c r="EM32" s="49">
        <f t="shared" si="20"/>
        <v>4090555.96</v>
      </c>
      <c r="EN32" s="12">
        <f t="shared" si="20"/>
        <v>44</v>
      </c>
      <c r="EO32" s="49">
        <f t="shared" si="20"/>
        <v>4857412.47</v>
      </c>
      <c r="EP32" s="12">
        <f t="shared" si="20"/>
        <v>4</v>
      </c>
      <c r="EQ32" s="49">
        <f t="shared" si="20"/>
        <v>787123.1</v>
      </c>
      <c r="ER32" s="12">
        <f t="shared" si="20"/>
        <v>226</v>
      </c>
      <c r="ES32" s="49">
        <f t="shared" si="20"/>
        <v>11568336.800000001</v>
      </c>
      <c r="ET32" s="12">
        <f t="shared" si="20"/>
        <v>195</v>
      </c>
      <c r="EU32" s="49">
        <f t="shared" si="20"/>
        <v>25063095.34</v>
      </c>
      <c r="EV32" s="12">
        <f t="shared" si="20"/>
        <v>92</v>
      </c>
      <c r="EW32" s="49">
        <f t="shared" si="20"/>
        <v>21963994.399999999</v>
      </c>
      <c r="EX32" s="12">
        <f t="shared" si="20"/>
        <v>9</v>
      </c>
      <c r="EY32" s="49">
        <f t="shared" si="20"/>
        <v>910294.83</v>
      </c>
      <c r="EZ32" s="12">
        <f t="shared" si="20"/>
        <v>19</v>
      </c>
      <c r="FA32" s="49">
        <f t="shared" si="20"/>
        <v>3499532.86</v>
      </c>
      <c r="FB32" s="12">
        <f t="shared" si="20"/>
        <v>6</v>
      </c>
      <c r="FC32" s="49">
        <f t="shared" si="20"/>
        <v>1728128.32</v>
      </c>
      <c r="FD32" s="12">
        <f t="shared" si="20"/>
        <v>36</v>
      </c>
      <c r="FE32" s="49">
        <f t="shared" si="20"/>
        <v>13188801.949999999</v>
      </c>
      <c r="FF32" s="12">
        <f t="shared" ref="FF32:GC32" si="21">FF30+FF31</f>
        <v>41</v>
      </c>
      <c r="FG32" s="49">
        <f t="shared" si="21"/>
        <v>18895708.170000002</v>
      </c>
      <c r="FH32" s="12">
        <f t="shared" si="21"/>
        <v>11</v>
      </c>
      <c r="FI32" s="49">
        <f t="shared" si="21"/>
        <v>6271221.9800000004</v>
      </c>
      <c r="FJ32" s="12">
        <f t="shared" si="21"/>
        <v>0</v>
      </c>
      <c r="FK32" s="36">
        <f t="shared" si="21"/>
        <v>0</v>
      </c>
      <c r="FL32" s="12">
        <f t="shared" si="21"/>
        <v>0</v>
      </c>
      <c r="FM32" s="36">
        <f t="shared" si="21"/>
        <v>0</v>
      </c>
      <c r="FN32" s="12">
        <f t="shared" si="21"/>
        <v>0</v>
      </c>
      <c r="FO32" s="36">
        <f t="shared" si="21"/>
        <v>0</v>
      </c>
      <c r="FP32" s="21">
        <f t="shared" si="21"/>
        <v>902</v>
      </c>
      <c r="FQ32" s="22">
        <f t="shared" si="21"/>
        <v>0</v>
      </c>
      <c r="FR32" s="12">
        <f t="shared" si="21"/>
        <v>139</v>
      </c>
      <c r="FS32" s="49">
        <f t="shared" si="21"/>
        <v>0</v>
      </c>
      <c r="FT32" s="12">
        <f t="shared" si="21"/>
        <v>480</v>
      </c>
      <c r="FU32" s="49">
        <f t="shared" si="21"/>
        <v>0</v>
      </c>
      <c r="FV32" s="12">
        <f t="shared" si="21"/>
        <v>33</v>
      </c>
      <c r="FW32" s="49">
        <f t="shared" si="21"/>
        <v>0</v>
      </c>
      <c r="FX32" s="12">
        <f t="shared" si="21"/>
        <v>75</v>
      </c>
      <c r="FY32" s="49">
        <f t="shared" si="21"/>
        <v>0</v>
      </c>
      <c r="FZ32" s="12">
        <f t="shared" si="21"/>
        <v>3</v>
      </c>
      <c r="GA32" s="49">
        <f t="shared" si="21"/>
        <v>0</v>
      </c>
      <c r="GB32" s="12">
        <f t="shared" si="21"/>
        <v>172</v>
      </c>
      <c r="GC32" s="49">
        <f t="shared" si="21"/>
        <v>0</v>
      </c>
      <c r="GD32" s="13"/>
      <c r="GE32" s="13"/>
      <c r="GF32" s="13"/>
      <c r="GG32" s="13"/>
      <c r="GH32" s="13"/>
      <c r="GI32" s="13"/>
    </row>
    <row r="33" spans="1:191" s="14" customFormat="1" ht="168.75" x14ac:dyDescent="0.3">
      <c r="A33" s="15" t="s">
        <v>181</v>
      </c>
      <c r="B33" s="23">
        <f>D33+L33+FP33</f>
        <v>0</v>
      </c>
      <c r="C33" s="24">
        <f>E33+M33+FQ33</f>
        <v>0</v>
      </c>
      <c r="D33" s="25">
        <f>F33+H33+J33</f>
        <v>0</v>
      </c>
      <c r="E33" s="22">
        <f>G33+I33+K33</f>
        <v>0</v>
      </c>
      <c r="F33" s="12"/>
      <c r="G33" s="12"/>
      <c r="H33" s="12"/>
      <c r="I33" s="12"/>
      <c r="J33" s="12"/>
      <c r="K33" s="12"/>
      <c r="L33" s="20">
        <f>N33+P33+R33+T33+V33+X33+Z33+AB33+AD33+AF33+AH33+AJ33+AL33+AN33+AP33+AR33+AT33+AV33+AX33+AZ33+BB33+BD33+BF33+BH33+BJ33+BL33+BN33+BP33+BR33+BT33+BV33+BX33+BZ33+CB33+CD33+CF33+CH33+CJ33+CL33+CN33+CP33+CR33+CT33+CV33+CX33+CZ33+DB33+DD33+DF33+DH33+DJ33+DL33+DN33+DP33+DR33+DT33+DV33+DX33+DZ33+EB33+ED33+EF33+EH33+EJ33+EL33+EN33+EP33+ER33+ET33+EV33+EX33+EZ33+FB33+FD33+FF33+FH33+FJ33+FL33+FN33</f>
        <v>0</v>
      </c>
      <c r="M33" s="19">
        <f>O33+Q33+S33+U33+W33+Y33+AA33+AC33+AE33+AG33+AI33+AK33+AM33+AO33+AQ33+AS33+AU33+AW33+AY33+BA33+BC33+BE33+BG33+BI33+BK33+BM33+BO33+BQ33+BS33+BU33+BW33+BY33+CA33+CC33+CE33+CG33+CI33+CK33+CM33+CO33+CQ33+CS33+CU33+CW33+CY33+DA33+DC33+DE33+DG33+DI33+DK33+DM33+DO33+DQ33+DS33+DU33+DW33+DY33+EA33+EC33+EE33+EG33+EI33+EK33+EM33+EO33+EQ33+ES33+EU33+EW33+EY33+FA33+FC33+FE33+FG33+FI33+FK33+FM33+FO33</f>
        <v>0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21">
        <f>FR33+FT33+FV33+FX33+FZ33+GB33</f>
        <v>0</v>
      </c>
      <c r="FQ33" s="22">
        <f>FS33+FU33+FW33+FY33+GA33+GC33</f>
        <v>0</v>
      </c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3"/>
      <c r="GE33" s="13"/>
      <c r="GF33" s="13"/>
      <c r="GG33" s="13"/>
      <c r="GH33" s="13"/>
      <c r="GI33" s="13"/>
    </row>
    <row r="34" spans="1:191" s="14" customFormat="1" ht="18.75" x14ac:dyDescent="0.3">
      <c r="A34" s="7" t="s">
        <v>180</v>
      </c>
      <c r="B34" s="23">
        <f>B32+B33</f>
        <v>6606</v>
      </c>
      <c r="C34" s="38">
        <f t="shared" ref="C34:E34" si="22">C32+C33</f>
        <v>564267730.98000002</v>
      </c>
      <c r="D34" s="25">
        <f t="shared" si="22"/>
        <v>56</v>
      </c>
      <c r="E34" s="35">
        <f t="shared" si="22"/>
        <v>13200165.49</v>
      </c>
      <c r="F34" s="12"/>
      <c r="G34" s="12"/>
      <c r="H34" s="12"/>
      <c r="I34" s="12"/>
      <c r="J34" s="12"/>
      <c r="K34" s="12"/>
      <c r="L34" s="20">
        <f>L32+L33</f>
        <v>5648</v>
      </c>
      <c r="M34" s="19">
        <f>M32+M33</f>
        <v>551067565.49000001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20">
        <f>FP32+FP33</f>
        <v>902</v>
      </c>
      <c r="FQ34" s="19">
        <f>FQ32+FQ33</f>
        <v>0</v>
      </c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3"/>
      <c r="GE34" s="13"/>
      <c r="GF34" s="13"/>
      <c r="GG34" s="13"/>
      <c r="GH34" s="13"/>
      <c r="GI34" s="13"/>
    </row>
    <row r="35" spans="1:191" s="14" customFormat="1" ht="18.75" x14ac:dyDescent="0.3">
      <c r="A35" s="26" t="s">
        <v>182</v>
      </c>
      <c r="B35" s="23">
        <f>D35+L35+FP35</f>
        <v>0</v>
      </c>
      <c r="C35" s="24">
        <f>E35+M35+FQ35</f>
        <v>0</v>
      </c>
      <c r="D35" s="25">
        <f>F35+H35+J35</f>
        <v>0</v>
      </c>
      <c r="E35" s="22">
        <f>G35+I35+K35</f>
        <v>0</v>
      </c>
      <c r="F35" s="12"/>
      <c r="G35" s="12"/>
      <c r="H35" s="12"/>
      <c r="I35" s="12"/>
      <c r="J35" s="12"/>
      <c r="K35" s="12"/>
      <c r="L35" s="20">
        <f>N35+P35+R35+T35+V35+X35+Z35+AB35+AD35+AF35+AH35+AJ35+AL35+AN35+AP35+AR35+AT35+AV35+AX35+AZ35+BB35+BD35+BF35+BH35+BJ35+BL35+BN35+BP35+BR35+BT35+BV35+BX35+BZ35+CB35+CD35+CF35+CH35+CJ35+CL35+CN35+CP35+CR35+CT35+CV35+CX35+CZ35+DB35+DD35+DF35+DH35+DJ35+DL35+DN35+DP35+DR35+DT35+DV35+DX35+DZ35+EB35+ED35+EF35+EH35+EJ35+EL35+EN35+EP35+ER35+ET35+EV35+EX35+EZ35+FB35+FD35+FF35+FH35+FJ35+FL35+FN35</f>
        <v>0</v>
      </c>
      <c r="M35" s="19">
        <f>O35+Q35+S35+U35+W35+Y35+AA35+AC35+AE35+AG35+AI35+AK35+AM35+AO35+AQ35+AS35+AU35+AW35+AY35+BA35+BC35+BE35+BG35+BI35+BK35+BM35+BO35+BQ35+BS35+BU35+BW35+BY35+CA35+CC35+CE35+CG35+CI35+CK35+CM35+CO35+CQ35+CS35+CU35+CW35+CY35+DA35+DC35+DE35+DG35+DI35+DK35+DM35+DO35+DQ35+DS35+DU35+DW35+DY35+EA35+EC35+EE35+EG35+EI35+EK35+EM35+EO35+EQ35+ES35+EU35+EW35+EY35+FA35+FC35+FE35+FG35+FI35+FK35+FM35+FO35</f>
        <v>0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21">
        <f>FR35+FT35+FV35+FX35+FZ35+GB35</f>
        <v>0</v>
      </c>
      <c r="FQ35" s="22">
        <f>FS35+FU35+FW35+FY35+GA35+GC35</f>
        <v>0</v>
      </c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3"/>
      <c r="GE35" s="13"/>
      <c r="GF35" s="13"/>
      <c r="GG35" s="13"/>
      <c r="GH35" s="13"/>
      <c r="GI35" s="13"/>
    </row>
    <row r="36" spans="1:191" s="14" customFormat="1" ht="19.5" thickBot="1" x14ac:dyDescent="0.35">
      <c r="A36" s="7" t="s">
        <v>180</v>
      </c>
      <c r="B36" s="27">
        <f>B34+B35</f>
        <v>6606</v>
      </c>
      <c r="C36" s="55">
        <f>C34+C35</f>
        <v>564267730.98000002</v>
      </c>
      <c r="D36" s="18">
        <f>D34+D35</f>
        <v>56</v>
      </c>
      <c r="E36" s="35">
        <f>E34+E35</f>
        <v>13200165.49</v>
      </c>
      <c r="F36" s="12"/>
      <c r="G36" s="12"/>
      <c r="H36" s="12"/>
      <c r="I36" s="12"/>
      <c r="J36" s="12"/>
      <c r="K36" s="12"/>
      <c r="L36" s="20">
        <f>L34+L35</f>
        <v>5648</v>
      </c>
      <c r="M36" s="19">
        <f>M34+M35</f>
        <v>551067565.49000001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20">
        <f>FP34+FP35</f>
        <v>902</v>
      </c>
      <c r="FQ36" s="19">
        <f>FQ34+FQ35</f>
        <v>0</v>
      </c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3"/>
      <c r="GE36" s="13"/>
      <c r="GF36" s="13"/>
      <c r="GG36" s="13"/>
      <c r="GH36" s="13"/>
      <c r="GI36" s="13"/>
    </row>
    <row r="37" spans="1:191" s="14" customFormat="1" ht="18.75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</row>
    <row r="38" spans="1:191" s="14" customFormat="1" ht="18.75" x14ac:dyDescent="0.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</row>
    <row r="39" spans="1:191" s="14" customFormat="1" ht="18.75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</row>
    <row r="40" spans="1:191" s="14" customFormat="1" ht="18.75" x14ac:dyDescent="0.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</row>
    <row r="41" spans="1:191" s="14" customFormat="1" ht="18.75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</row>
    <row r="42" spans="1:191" s="14" customFormat="1" ht="18.75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</row>
    <row r="43" spans="1:191" s="14" customFormat="1" ht="18.75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</row>
    <row r="44" spans="1:191" s="14" customFormat="1" ht="18.75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</row>
    <row r="45" spans="1:191" s="14" customFormat="1" ht="19.5" thickBot="1" x14ac:dyDescent="0.35">
      <c r="A45" s="262" t="s">
        <v>184</v>
      </c>
      <c r="B45" s="263"/>
      <c r="C45" s="263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  <c r="AC45" s="262"/>
      <c r="AD45" s="262"/>
      <c r="AE45" s="262"/>
      <c r="AF45" s="262"/>
      <c r="AG45" s="262"/>
      <c r="AH45" s="262"/>
      <c r="AI45" s="262"/>
      <c r="AJ45" s="262"/>
      <c r="AK45" s="262"/>
      <c r="AL45" s="262"/>
      <c r="AM45" s="262"/>
      <c r="AN45" s="262"/>
      <c r="AO45" s="262"/>
      <c r="AP45" s="262"/>
      <c r="AQ45" s="262"/>
      <c r="AR45" s="262"/>
      <c r="AS45" s="262"/>
      <c r="AT45" s="262"/>
      <c r="AU45" s="262"/>
      <c r="AV45" s="262"/>
      <c r="AW45" s="262"/>
      <c r="AX45" s="262"/>
      <c r="AY45" s="262"/>
      <c r="AZ45" s="262"/>
      <c r="BA45" s="262"/>
      <c r="BB45" s="262"/>
      <c r="BC45" s="262"/>
      <c r="BD45" s="262"/>
      <c r="BE45" s="262"/>
      <c r="BF45" s="262"/>
      <c r="BG45" s="262"/>
      <c r="BH45" s="262"/>
      <c r="BI45" s="262"/>
      <c r="BJ45" s="262"/>
      <c r="BK45" s="262"/>
      <c r="BL45" s="262"/>
      <c r="BM45" s="262"/>
      <c r="BN45" s="262"/>
      <c r="BO45" s="262"/>
      <c r="BP45" s="262"/>
      <c r="BQ45" s="262"/>
      <c r="BR45" s="262"/>
      <c r="BS45" s="262"/>
      <c r="BT45" s="262"/>
      <c r="BU45" s="262"/>
      <c r="BV45" s="262"/>
      <c r="BW45" s="262"/>
      <c r="BX45" s="262"/>
      <c r="BY45" s="262"/>
      <c r="BZ45" s="262"/>
      <c r="CA45" s="262"/>
      <c r="CB45" s="262"/>
      <c r="CC45" s="262"/>
      <c r="CD45" s="262"/>
      <c r="CE45" s="262"/>
      <c r="CF45" s="262"/>
      <c r="CG45" s="262"/>
      <c r="CH45" s="262"/>
      <c r="CI45" s="262"/>
      <c r="CJ45" s="262"/>
      <c r="CK45" s="262"/>
      <c r="CL45" s="262"/>
      <c r="CM45" s="262"/>
      <c r="CN45" s="262"/>
      <c r="CO45" s="262"/>
      <c r="CP45" s="262"/>
      <c r="CQ45" s="262"/>
      <c r="CR45" s="262"/>
      <c r="CS45" s="262"/>
      <c r="CT45" s="262"/>
      <c r="CU45" s="262"/>
      <c r="CV45" s="262"/>
      <c r="CW45" s="262"/>
      <c r="CX45" s="262"/>
      <c r="CY45" s="262"/>
      <c r="CZ45" s="262"/>
      <c r="DA45" s="262"/>
      <c r="DB45" s="262"/>
      <c r="DC45" s="262"/>
      <c r="DD45" s="262"/>
      <c r="DE45" s="262"/>
      <c r="DF45" s="262"/>
      <c r="DG45" s="262"/>
      <c r="DH45" s="262"/>
      <c r="DI45" s="262"/>
      <c r="DJ45" s="262"/>
      <c r="DK45" s="262"/>
      <c r="DL45" s="262"/>
      <c r="DM45" s="262"/>
      <c r="DN45" s="262"/>
      <c r="DO45" s="262"/>
      <c r="DP45" s="262"/>
      <c r="DQ45" s="262"/>
      <c r="DR45" s="262"/>
      <c r="DS45" s="262"/>
      <c r="DT45" s="262"/>
      <c r="DU45" s="262"/>
      <c r="DV45" s="262"/>
      <c r="DW45" s="262"/>
      <c r="DX45" s="262"/>
      <c r="DY45" s="262"/>
      <c r="DZ45" s="262"/>
      <c r="EA45" s="262"/>
      <c r="EB45" s="262"/>
      <c r="EC45" s="262"/>
      <c r="ED45" s="262"/>
      <c r="EE45" s="262"/>
      <c r="EF45" s="262"/>
      <c r="EG45" s="262"/>
      <c r="EH45" s="262"/>
      <c r="EI45" s="262"/>
      <c r="EJ45" s="262"/>
      <c r="EK45" s="262"/>
      <c r="EL45" s="262"/>
      <c r="EM45" s="262"/>
      <c r="EN45" s="262"/>
      <c r="EO45" s="262"/>
      <c r="EP45" s="262"/>
      <c r="EQ45" s="262"/>
      <c r="ER45" s="262"/>
      <c r="ES45" s="262"/>
      <c r="ET45" s="262"/>
      <c r="EU45" s="262"/>
      <c r="EV45" s="262"/>
      <c r="EW45" s="262"/>
      <c r="EX45" s="262"/>
      <c r="EY45" s="262"/>
      <c r="EZ45" s="262"/>
      <c r="FA45" s="262"/>
      <c r="FB45" s="262"/>
      <c r="FC45" s="262"/>
      <c r="FD45" s="262"/>
      <c r="FE45" s="262"/>
      <c r="FF45" s="262"/>
      <c r="FG45" s="262"/>
      <c r="FH45" s="262"/>
      <c r="FI45" s="262"/>
      <c r="FJ45" s="262"/>
      <c r="FK45" s="262"/>
      <c r="FL45" s="262"/>
      <c r="FM45" s="262"/>
      <c r="FN45" s="262"/>
      <c r="FO45" s="262"/>
      <c r="FP45" s="262"/>
      <c r="FQ45" s="262"/>
      <c r="FR45" s="262"/>
      <c r="FS45" s="262"/>
      <c r="FT45" s="262"/>
      <c r="FU45" s="262"/>
      <c r="FV45" s="262"/>
      <c r="FW45" s="262"/>
      <c r="FX45" s="262"/>
      <c r="FY45" s="262"/>
      <c r="FZ45" s="262"/>
      <c r="GA45" s="262"/>
      <c r="GB45" s="262"/>
      <c r="GC45" s="262"/>
      <c r="GD45" s="13"/>
      <c r="GE45" s="13"/>
      <c r="GF45" s="13"/>
      <c r="GG45" s="13"/>
      <c r="GH45" s="13"/>
      <c r="GI45" s="13"/>
    </row>
    <row r="46" spans="1:191" s="14" customFormat="1" ht="23.25" customHeight="1" x14ac:dyDescent="0.3">
      <c r="A46" s="264" t="s">
        <v>2</v>
      </c>
      <c r="B46" s="267" t="s">
        <v>189</v>
      </c>
      <c r="C46" s="268"/>
      <c r="D46" s="273" t="s">
        <v>3</v>
      </c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273"/>
      <c r="AF46" s="273"/>
      <c r="AG46" s="273"/>
      <c r="AH46" s="273"/>
      <c r="AI46" s="273"/>
      <c r="AJ46" s="273"/>
      <c r="AK46" s="273"/>
      <c r="AL46" s="273"/>
      <c r="AM46" s="273"/>
      <c r="AN46" s="273"/>
      <c r="AO46" s="273"/>
      <c r="AP46" s="273"/>
      <c r="AQ46" s="273"/>
      <c r="AR46" s="273"/>
      <c r="AS46" s="273"/>
      <c r="AT46" s="273"/>
      <c r="AU46" s="273"/>
      <c r="AV46" s="273"/>
      <c r="AW46" s="273"/>
      <c r="AX46" s="273"/>
      <c r="AY46" s="273"/>
      <c r="AZ46" s="273"/>
      <c r="BA46" s="273"/>
      <c r="BB46" s="273"/>
      <c r="BC46" s="273"/>
      <c r="BD46" s="273"/>
      <c r="BE46" s="273"/>
      <c r="BF46" s="273"/>
      <c r="BG46" s="273"/>
      <c r="BH46" s="273"/>
      <c r="BI46" s="273"/>
      <c r="BJ46" s="273"/>
      <c r="BK46" s="273"/>
      <c r="BL46" s="273"/>
      <c r="BM46" s="273"/>
      <c r="BN46" s="273"/>
      <c r="BO46" s="273"/>
      <c r="BP46" s="273"/>
      <c r="BQ46" s="273"/>
      <c r="BR46" s="273"/>
      <c r="BS46" s="273"/>
      <c r="BT46" s="273"/>
      <c r="BU46" s="273"/>
      <c r="BV46" s="273"/>
      <c r="BW46" s="273"/>
      <c r="BX46" s="273"/>
      <c r="BY46" s="273"/>
      <c r="BZ46" s="273"/>
      <c r="CA46" s="273"/>
      <c r="CB46" s="273"/>
      <c r="CC46" s="273"/>
      <c r="CD46" s="273"/>
      <c r="CE46" s="273"/>
      <c r="CF46" s="273"/>
      <c r="CG46" s="273"/>
      <c r="CH46" s="273"/>
      <c r="CI46" s="273"/>
      <c r="CJ46" s="273"/>
      <c r="CK46" s="273"/>
      <c r="CL46" s="273"/>
      <c r="CM46" s="273"/>
      <c r="CN46" s="273"/>
      <c r="CO46" s="273"/>
      <c r="CP46" s="273"/>
      <c r="CQ46" s="273"/>
      <c r="CR46" s="273"/>
      <c r="CS46" s="273"/>
      <c r="CT46" s="273"/>
      <c r="CU46" s="273"/>
      <c r="CV46" s="273"/>
      <c r="CW46" s="273"/>
      <c r="CX46" s="273"/>
      <c r="CY46" s="273"/>
      <c r="CZ46" s="273"/>
      <c r="DA46" s="273"/>
      <c r="DB46" s="273"/>
      <c r="DC46" s="273"/>
      <c r="DD46" s="273"/>
      <c r="DE46" s="273"/>
      <c r="DF46" s="273"/>
      <c r="DG46" s="273"/>
      <c r="DH46" s="273"/>
      <c r="DI46" s="273"/>
      <c r="DJ46" s="273"/>
      <c r="DK46" s="273"/>
      <c r="DL46" s="273"/>
      <c r="DM46" s="273"/>
      <c r="DN46" s="273"/>
      <c r="DO46" s="273"/>
      <c r="DP46" s="273"/>
      <c r="DQ46" s="273"/>
      <c r="DR46" s="273"/>
      <c r="DS46" s="273"/>
      <c r="DT46" s="273"/>
      <c r="DU46" s="273"/>
      <c r="DV46" s="273"/>
      <c r="DW46" s="273"/>
      <c r="DX46" s="273"/>
      <c r="DY46" s="273"/>
      <c r="DZ46" s="273"/>
      <c r="EA46" s="273"/>
      <c r="EB46" s="273"/>
      <c r="EC46" s="273"/>
      <c r="ED46" s="273"/>
      <c r="EE46" s="273"/>
      <c r="EF46" s="273"/>
      <c r="EG46" s="273"/>
      <c r="EH46" s="273"/>
      <c r="EI46" s="273"/>
      <c r="EJ46" s="273"/>
      <c r="EK46" s="273"/>
      <c r="EL46" s="273"/>
      <c r="EM46" s="273"/>
      <c r="EN46" s="273"/>
      <c r="EO46" s="273"/>
      <c r="EP46" s="273"/>
      <c r="EQ46" s="273"/>
      <c r="ER46" s="273"/>
      <c r="ES46" s="273"/>
      <c r="ET46" s="273"/>
      <c r="EU46" s="273"/>
      <c r="EV46" s="273"/>
      <c r="EW46" s="273"/>
      <c r="EX46" s="273"/>
      <c r="EY46" s="273"/>
      <c r="EZ46" s="273"/>
      <c r="FA46" s="273"/>
      <c r="FB46" s="273"/>
      <c r="FC46" s="273"/>
      <c r="FD46" s="273"/>
      <c r="FE46" s="273"/>
      <c r="FF46" s="273"/>
      <c r="FG46" s="273"/>
      <c r="FH46" s="273"/>
      <c r="FI46" s="273"/>
      <c r="FJ46" s="273"/>
      <c r="FK46" s="273"/>
      <c r="FL46" s="273"/>
      <c r="FM46" s="273"/>
      <c r="FN46" s="273"/>
      <c r="FO46" s="274"/>
      <c r="FP46" s="234" t="s">
        <v>4</v>
      </c>
      <c r="FQ46" s="275"/>
      <c r="FR46" s="275"/>
      <c r="FS46" s="275"/>
      <c r="FT46" s="275"/>
      <c r="FU46" s="275"/>
      <c r="FV46" s="275"/>
      <c r="FW46" s="275"/>
      <c r="FX46" s="275"/>
      <c r="FY46" s="275"/>
      <c r="FZ46" s="275"/>
      <c r="GA46" s="275"/>
      <c r="GB46" s="275"/>
      <c r="GC46" s="235"/>
      <c r="GD46" s="13"/>
      <c r="GE46" s="13"/>
      <c r="GF46" s="13"/>
      <c r="GG46" s="13"/>
      <c r="GH46" s="13"/>
      <c r="GI46" s="13"/>
    </row>
    <row r="47" spans="1:191" s="14" customFormat="1" ht="353.25" customHeight="1" x14ac:dyDescent="0.3">
      <c r="A47" s="265"/>
      <c r="B47" s="269"/>
      <c r="C47" s="270"/>
      <c r="D47" s="241" t="s">
        <v>191</v>
      </c>
      <c r="E47" s="242"/>
      <c r="F47" s="243" t="s">
        <v>174</v>
      </c>
      <c r="G47" s="243"/>
      <c r="H47" s="243" t="s">
        <v>175</v>
      </c>
      <c r="I47" s="243"/>
      <c r="J47" s="243" t="s">
        <v>176</v>
      </c>
      <c r="K47" s="243"/>
      <c r="L47" s="244" t="s">
        <v>7</v>
      </c>
      <c r="M47" s="241"/>
      <c r="N47" s="260" t="s">
        <v>10</v>
      </c>
      <c r="O47" s="261"/>
      <c r="P47" s="260" t="s">
        <v>99</v>
      </c>
      <c r="Q47" s="261"/>
      <c r="R47" s="260" t="s">
        <v>100</v>
      </c>
      <c r="S47" s="261"/>
      <c r="T47" s="260" t="s">
        <v>101</v>
      </c>
      <c r="U47" s="261"/>
      <c r="V47" s="260" t="s">
        <v>102</v>
      </c>
      <c r="W47" s="261"/>
      <c r="X47" s="260" t="s">
        <v>103</v>
      </c>
      <c r="Y47" s="261"/>
      <c r="Z47" s="260" t="s">
        <v>104</v>
      </c>
      <c r="AA47" s="261"/>
      <c r="AB47" s="260" t="s">
        <v>105</v>
      </c>
      <c r="AC47" s="261"/>
      <c r="AD47" s="260" t="s">
        <v>106</v>
      </c>
      <c r="AE47" s="261"/>
      <c r="AF47" s="260" t="s">
        <v>107</v>
      </c>
      <c r="AG47" s="261"/>
      <c r="AH47" s="260" t="s">
        <v>108</v>
      </c>
      <c r="AI47" s="261"/>
      <c r="AJ47" s="260" t="s">
        <v>109</v>
      </c>
      <c r="AK47" s="261"/>
      <c r="AL47" s="260" t="s">
        <v>110</v>
      </c>
      <c r="AM47" s="261"/>
      <c r="AN47" s="260" t="s">
        <v>111</v>
      </c>
      <c r="AO47" s="261"/>
      <c r="AP47" s="260" t="s">
        <v>112</v>
      </c>
      <c r="AQ47" s="261"/>
      <c r="AR47" s="260" t="s">
        <v>113</v>
      </c>
      <c r="AS47" s="261"/>
      <c r="AT47" s="260" t="s">
        <v>114</v>
      </c>
      <c r="AU47" s="261"/>
      <c r="AV47" s="260" t="s">
        <v>115</v>
      </c>
      <c r="AW47" s="261"/>
      <c r="AX47" s="260" t="s">
        <v>116</v>
      </c>
      <c r="AY47" s="261"/>
      <c r="AZ47" s="260" t="s">
        <v>117</v>
      </c>
      <c r="BA47" s="261"/>
      <c r="BB47" s="260" t="s">
        <v>118</v>
      </c>
      <c r="BC47" s="261"/>
      <c r="BD47" s="260" t="s">
        <v>119</v>
      </c>
      <c r="BE47" s="261"/>
      <c r="BF47" s="260" t="s">
        <v>120</v>
      </c>
      <c r="BG47" s="261"/>
      <c r="BH47" s="260" t="s">
        <v>121</v>
      </c>
      <c r="BI47" s="261"/>
      <c r="BJ47" s="260" t="s">
        <v>122</v>
      </c>
      <c r="BK47" s="261"/>
      <c r="BL47" s="260" t="s">
        <v>123</v>
      </c>
      <c r="BM47" s="261"/>
      <c r="BN47" s="258" t="s">
        <v>41</v>
      </c>
      <c r="BO47" s="259"/>
      <c r="BP47" s="258" t="s">
        <v>42</v>
      </c>
      <c r="BQ47" s="259"/>
      <c r="BR47" s="247" t="s">
        <v>124</v>
      </c>
      <c r="BS47" s="248"/>
      <c r="BT47" s="247" t="s">
        <v>125</v>
      </c>
      <c r="BU47" s="248"/>
      <c r="BV47" s="247" t="s">
        <v>126</v>
      </c>
      <c r="BW47" s="248"/>
      <c r="BX47" s="247" t="s">
        <v>127</v>
      </c>
      <c r="BY47" s="248"/>
      <c r="BZ47" s="247" t="s">
        <v>128</v>
      </c>
      <c r="CA47" s="248"/>
      <c r="CB47" s="247" t="s">
        <v>129</v>
      </c>
      <c r="CC47" s="248"/>
      <c r="CD47" s="247" t="s">
        <v>130</v>
      </c>
      <c r="CE47" s="248"/>
      <c r="CF47" s="247" t="s">
        <v>131</v>
      </c>
      <c r="CG47" s="248"/>
      <c r="CH47" s="247" t="s">
        <v>132</v>
      </c>
      <c r="CI47" s="248"/>
      <c r="CJ47" s="257" t="s">
        <v>133</v>
      </c>
      <c r="CK47" s="257"/>
      <c r="CL47" s="247" t="s">
        <v>134</v>
      </c>
      <c r="CM47" s="248"/>
      <c r="CN47" s="247" t="s">
        <v>135</v>
      </c>
      <c r="CO47" s="248"/>
      <c r="CP47" s="247" t="s">
        <v>136</v>
      </c>
      <c r="CQ47" s="248"/>
      <c r="CR47" s="247" t="s">
        <v>137</v>
      </c>
      <c r="CS47" s="248"/>
      <c r="CT47" s="247" t="s">
        <v>138</v>
      </c>
      <c r="CU47" s="248"/>
      <c r="CV47" s="247" t="s">
        <v>139</v>
      </c>
      <c r="CW47" s="248"/>
      <c r="CX47" s="247" t="s">
        <v>140</v>
      </c>
      <c r="CY47" s="248"/>
      <c r="CZ47" s="247" t="s">
        <v>141</v>
      </c>
      <c r="DA47" s="248"/>
      <c r="DB47" s="247" t="s">
        <v>142</v>
      </c>
      <c r="DC47" s="248"/>
      <c r="DD47" s="247" t="s">
        <v>143</v>
      </c>
      <c r="DE47" s="248"/>
      <c r="DF47" s="247" t="s">
        <v>144</v>
      </c>
      <c r="DG47" s="248"/>
      <c r="DH47" s="255" t="s">
        <v>145</v>
      </c>
      <c r="DI47" s="256"/>
      <c r="DJ47" s="247" t="s">
        <v>146</v>
      </c>
      <c r="DK47" s="248"/>
      <c r="DL47" s="247" t="s">
        <v>147</v>
      </c>
      <c r="DM47" s="248"/>
      <c r="DN47" s="247" t="s">
        <v>148</v>
      </c>
      <c r="DO47" s="248"/>
      <c r="DP47" s="247" t="s">
        <v>149</v>
      </c>
      <c r="DQ47" s="248"/>
      <c r="DR47" s="247" t="s">
        <v>150</v>
      </c>
      <c r="DS47" s="248"/>
      <c r="DT47" s="247" t="s">
        <v>151</v>
      </c>
      <c r="DU47" s="248"/>
      <c r="DV47" s="247" t="s">
        <v>152</v>
      </c>
      <c r="DW47" s="248"/>
      <c r="DX47" s="247" t="s">
        <v>153</v>
      </c>
      <c r="DY47" s="248"/>
      <c r="DZ47" s="247" t="s">
        <v>154</v>
      </c>
      <c r="EA47" s="248"/>
      <c r="EB47" s="247" t="s">
        <v>155</v>
      </c>
      <c r="EC47" s="248"/>
      <c r="ED47" s="247" t="s">
        <v>156</v>
      </c>
      <c r="EE47" s="248"/>
      <c r="EF47" s="247" t="s">
        <v>157</v>
      </c>
      <c r="EG47" s="248"/>
      <c r="EH47" s="247" t="s">
        <v>158</v>
      </c>
      <c r="EI47" s="248"/>
      <c r="EJ47" s="247" t="s">
        <v>159</v>
      </c>
      <c r="EK47" s="248"/>
      <c r="EL47" s="247" t="s">
        <v>160</v>
      </c>
      <c r="EM47" s="248"/>
      <c r="EN47" s="247" t="s">
        <v>161</v>
      </c>
      <c r="EO47" s="248"/>
      <c r="EP47" s="247" t="s">
        <v>162</v>
      </c>
      <c r="EQ47" s="248"/>
      <c r="ER47" s="247" t="s">
        <v>163</v>
      </c>
      <c r="ES47" s="248"/>
      <c r="ET47" s="247" t="s">
        <v>164</v>
      </c>
      <c r="EU47" s="248"/>
      <c r="EV47" s="247" t="s">
        <v>165</v>
      </c>
      <c r="EW47" s="248"/>
      <c r="EX47" s="249" t="s">
        <v>166</v>
      </c>
      <c r="EY47" s="249"/>
      <c r="EZ47" s="249" t="s">
        <v>167</v>
      </c>
      <c r="FA47" s="249"/>
      <c r="FB47" s="249" t="s">
        <v>168</v>
      </c>
      <c r="FC47" s="249"/>
      <c r="FD47" s="249" t="s">
        <v>169</v>
      </c>
      <c r="FE47" s="249"/>
      <c r="FF47" s="249" t="s">
        <v>170</v>
      </c>
      <c r="FG47" s="249"/>
      <c r="FH47" s="249" t="s">
        <v>171</v>
      </c>
      <c r="FI47" s="249"/>
      <c r="FJ47" s="249" t="s">
        <v>172</v>
      </c>
      <c r="FK47" s="249"/>
      <c r="FL47" s="249" t="s">
        <v>173</v>
      </c>
      <c r="FM47" s="249"/>
      <c r="FN47" s="250" t="s">
        <v>92</v>
      </c>
      <c r="FO47" s="250"/>
      <c r="FP47" s="251" t="s">
        <v>190</v>
      </c>
      <c r="FQ47" s="252"/>
      <c r="FR47" s="245" t="s">
        <v>93</v>
      </c>
      <c r="FS47" s="246"/>
      <c r="FT47" s="245" t="s">
        <v>94</v>
      </c>
      <c r="FU47" s="246"/>
      <c r="FV47" s="245" t="s">
        <v>95</v>
      </c>
      <c r="FW47" s="246"/>
      <c r="FX47" s="245" t="s">
        <v>96</v>
      </c>
      <c r="FY47" s="246"/>
      <c r="FZ47" s="245" t="s">
        <v>97</v>
      </c>
      <c r="GA47" s="246"/>
      <c r="GB47" s="245" t="s">
        <v>98</v>
      </c>
      <c r="GC47" s="246"/>
      <c r="GD47" s="13"/>
      <c r="GE47" s="13"/>
      <c r="GF47" s="13"/>
      <c r="GG47" s="13"/>
      <c r="GH47" s="13"/>
      <c r="GI47" s="13"/>
    </row>
    <row r="48" spans="1:191" s="14" customFormat="1" ht="18.75" x14ac:dyDescent="0.3">
      <c r="A48" s="266"/>
      <c r="B48" s="271"/>
      <c r="C48" s="272"/>
      <c r="D48" s="241" t="s">
        <v>187</v>
      </c>
      <c r="E48" s="242"/>
      <c r="F48" s="243" t="s">
        <v>177</v>
      </c>
      <c r="G48" s="243"/>
      <c r="H48" s="243" t="s">
        <v>178</v>
      </c>
      <c r="I48" s="243"/>
      <c r="J48" s="243" t="s">
        <v>179</v>
      </c>
      <c r="K48" s="243"/>
      <c r="L48" s="244" t="s">
        <v>188</v>
      </c>
      <c r="M48" s="241"/>
      <c r="N48" s="234" t="s">
        <v>11</v>
      </c>
      <c r="O48" s="235"/>
      <c r="P48" s="234" t="s">
        <v>12</v>
      </c>
      <c r="Q48" s="235"/>
      <c r="R48" s="234" t="s">
        <v>13</v>
      </c>
      <c r="S48" s="235"/>
      <c r="T48" s="234" t="s">
        <v>14</v>
      </c>
      <c r="U48" s="235"/>
      <c r="V48" s="234" t="s">
        <v>15</v>
      </c>
      <c r="W48" s="235"/>
      <c r="X48" s="234" t="s">
        <v>16</v>
      </c>
      <c r="Y48" s="235"/>
      <c r="Z48" s="234" t="s">
        <v>17</v>
      </c>
      <c r="AA48" s="235"/>
      <c r="AB48" s="234" t="s">
        <v>18</v>
      </c>
      <c r="AC48" s="235"/>
      <c r="AD48" s="234" t="s">
        <v>19</v>
      </c>
      <c r="AE48" s="235"/>
      <c r="AF48" s="234" t="s">
        <v>20</v>
      </c>
      <c r="AG48" s="235"/>
      <c r="AH48" s="234" t="s">
        <v>21</v>
      </c>
      <c r="AI48" s="235"/>
      <c r="AJ48" s="234" t="s">
        <v>22</v>
      </c>
      <c r="AK48" s="235"/>
      <c r="AL48" s="234" t="s">
        <v>23</v>
      </c>
      <c r="AM48" s="235"/>
      <c r="AN48" s="234" t="s">
        <v>24</v>
      </c>
      <c r="AO48" s="235"/>
      <c r="AP48" s="234" t="s">
        <v>25</v>
      </c>
      <c r="AQ48" s="235"/>
      <c r="AR48" s="234" t="s">
        <v>26</v>
      </c>
      <c r="AS48" s="235"/>
      <c r="AT48" s="234" t="s">
        <v>27</v>
      </c>
      <c r="AU48" s="235"/>
      <c r="AV48" s="234" t="s">
        <v>28</v>
      </c>
      <c r="AW48" s="235"/>
      <c r="AX48" s="234" t="s">
        <v>29</v>
      </c>
      <c r="AY48" s="235"/>
      <c r="AZ48" s="234" t="s">
        <v>30</v>
      </c>
      <c r="BA48" s="235"/>
      <c r="BB48" s="234" t="s">
        <v>31</v>
      </c>
      <c r="BC48" s="235"/>
      <c r="BD48" s="234" t="s">
        <v>32</v>
      </c>
      <c r="BE48" s="235"/>
      <c r="BF48" s="234" t="s">
        <v>33</v>
      </c>
      <c r="BG48" s="235"/>
      <c r="BH48" s="234" t="s">
        <v>34</v>
      </c>
      <c r="BI48" s="235"/>
      <c r="BJ48" s="234" t="s">
        <v>35</v>
      </c>
      <c r="BK48" s="235"/>
      <c r="BL48" s="234" t="s">
        <v>36</v>
      </c>
      <c r="BM48" s="235"/>
      <c r="BN48" s="236" t="s">
        <v>39</v>
      </c>
      <c r="BO48" s="237"/>
      <c r="BP48" s="236" t="s">
        <v>40</v>
      </c>
      <c r="BQ48" s="237"/>
      <c r="BR48" s="238" t="s">
        <v>37</v>
      </c>
      <c r="BS48" s="238"/>
      <c r="BT48" s="239" t="s">
        <v>38</v>
      </c>
      <c r="BU48" s="240"/>
      <c r="BV48" s="234" t="s">
        <v>43</v>
      </c>
      <c r="BW48" s="235"/>
      <c r="BX48" s="234" t="s">
        <v>44</v>
      </c>
      <c r="BY48" s="235"/>
      <c r="BZ48" s="234" t="s">
        <v>45</v>
      </c>
      <c r="CA48" s="235"/>
      <c r="CB48" s="234" t="s">
        <v>46</v>
      </c>
      <c r="CC48" s="235"/>
      <c r="CD48" s="234" t="s">
        <v>47</v>
      </c>
      <c r="CE48" s="235"/>
      <c r="CF48" s="234" t="s">
        <v>48</v>
      </c>
      <c r="CG48" s="235"/>
      <c r="CH48" s="234" t="s">
        <v>49</v>
      </c>
      <c r="CI48" s="235"/>
      <c r="CJ48" s="234" t="s">
        <v>50</v>
      </c>
      <c r="CK48" s="235"/>
      <c r="CL48" s="234" t="s">
        <v>51</v>
      </c>
      <c r="CM48" s="235"/>
      <c r="CN48" s="234" t="s">
        <v>52</v>
      </c>
      <c r="CO48" s="235"/>
      <c r="CP48" s="234" t="s">
        <v>53</v>
      </c>
      <c r="CQ48" s="235"/>
      <c r="CR48" s="234" t="s">
        <v>54</v>
      </c>
      <c r="CS48" s="235"/>
      <c r="CT48" s="234" t="s">
        <v>55</v>
      </c>
      <c r="CU48" s="235"/>
      <c r="CV48" s="234" t="s">
        <v>56</v>
      </c>
      <c r="CW48" s="235"/>
      <c r="CX48" s="234" t="s">
        <v>57</v>
      </c>
      <c r="CY48" s="235"/>
      <c r="CZ48" s="234" t="s">
        <v>58</v>
      </c>
      <c r="DA48" s="235"/>
      <c r="DB48" s="234" t="s">
        <v>59</v>
      </c>
      <c r="DC48" s="235"/>
      <c r="DD48" s="234" t="s">
        <v>60</v>
      </c>
      <c r="DE48" s="235"/>
      <c r="DF48" s="234" t="s">
        <v>61</v>
      </c>
      <c r="DG48" s="235"/>
      <c r="DH48" s="234" t="s">
        <v>62</v>
      </c>
      <c r="DI48" s="235"/>
      <c r="DJ48" s="234" t="s">
        <v>63</v>
      </c>
      <c r="DK48" s="235"/>
      <c r="DL48" s="234" t="s">
        <v>64</v>
      </c>
      <c r="DM48" s="235"/>
      <c r="DN48" s="234" t="s">
        <v>65</v>
      </c>
      <c r="DO48" s="235"/>
      <c r="DP48" s="234" t="s">
        <v>66</v>
      </c>
      <c r="DQ48" s="235"/>
      <c r="DR48" s="234" t="s">
        <v>67</v>
      </c>
      <c r="DS48" s="235"/>
      <c r="DT48" s="234" t="s">
        <v>68</v>
      </c>
      <c r="DU48" s="235"/>
      <c r="DV48" s="234" t="s">
        <v>69</v>
      </c>
      <c r="DW48" s="235"/>
      <c r="DX48" s="234" t="s">
        <v>70</v>
      </c>
      <c r="DY48" s="235"/>
      <c r="DZ48" s="234" t="s">
        <v>71</v>
      </c>
      <c r="EA48" s="235"/>
      <c r="EB48" s="234" t="s">
        <v>72</v>
      </c>
      <c r="EC48" s="235"/>
      <c r="ED48" s="234" t="s">
        <v>73</v>
      </c>
      <c r="EE48" s="235"/>
      <c r="EF48" s="234" t="s">
        <v>74</v>
      </c>
      <c r="EG48" s="235"/>
      <c r="EH48" s="234" t="s">
        <v>75</v>
      </c>
      <c r="EI48" s="235"/>
      <c r="EJ48" s="234" t="s">
        <v>76</v>
      </c>
      <c r="EK48" s="235"/>
      <c r="EL48" s="234" t="s">
        <v>77</v>
      </c>
      <c r="EM48" s="235"/>
      <c r="EN48" s="234" t="s">
        <v>78</v>
      </c>
      <c r="EO48" s="235"/>
      <c r="EP48" s="234" t="s">
        <v>79</v>
      </c>
      <c r="EQ48" s="235"/>
      <c r="ER48" s="234" t="s">
        <v>80</v>
      </c>
      <c r="ES48" s="235"/>
      <c r="ET48" s="234" t="s">
        <v>81</v>
      </c>
      <c r="EU48" s="235"/>
      <c r="EV48" s="234" t="s">
        <v>82</v>
      </c>
      <c r="EW48" s="235"/>
      <c r="EX48" s="234" t="s">
        <v>83</v>
      </c>
      <c r="EY48" s="235"/>
      <c r="EZ48" s="234" t="s">
        <v>84</v>
      </c>
      <c r="FA48" s="235"/>
      <c r="FB48" s="234" t="s">
        <v>85</v>
      </c>
      <c r="FC48" s="235"/>
      <c r="FD48" s="234" t="s">
        <v>86</v>
      </c>
      <c r="FE48" s="235"/>
      <c r="FF48" s="234" t="s">
        <v>87</v>
      </c>
      <c r="FG48" s="235"/>
      <c r="FH48" s="234" t="s">
        <v>88</v>
      </c>
      <c r="FI48" s="235"/>
      <c r="FJ48" s="234" t="s">
        <v>89</v>
      </c>
      <c r="FK48" s="235"/>
      <c r="FL48" s="234" t="s">
        <v>90</v>
      </c>
      <c r="FM48" s="235"/>
      <c r="FN48" s="234" t="s">
        <v>91</v>
      </c>
      <c r="FO48" s="235"/>
      <c r="FP48" s="253"/>
      <c r="FQ48" s="254"/>
      <c r="FR48" s="247"/>
      <c r="FS48" s="248"/>
      <c r="FT48" s="247"/>
      <c r="FU48" s="248"/>
      <c r="FV48" s="247"/>
      <c r="FW48" s="248"/>
      <c r="FX48" s="247"/>
      <c r="FY48" s="248"/>
      <c r="FZ48" s="247"/>
      <c r="GA48" s="248"/>
      <c r="GB48" s="247"/>
      <c r="GC48" s="248"/>
      <c r="GD48" s="13"/>
      <c r="GE48" s="13"/>
      <c r="GF48" s="13"/>
      <c r="GG48" s="13"/>
      <c r="GH48" s="13"/>
      <c r="GI48" s="13"/>
    </row>
    <row r="49" spans="1:191" s="14" customFormat="1" ht="18.75" x14ac:dyDescent="0.3">
      <c r="A49" s="7"/>
      <c r="B49" s="8" t="s">
        <v>5</v>
      </c>
      <c r="C49" s="9" t="s">
        <v>6</v>
      </c>
      <c r="D49" s="10" t="s">
        <v>5</v>
      </c>
      <c r="E49" s="11" t="s">
        <v>6</v>
      </c>
      <c r="F49" s="12" t="s">
        <v>5</v>
      </c>
      <c r="G49" s="12" t="s">
        <v>6</v>
      </c>
      <c r="H49" s="12" t="s">
        <v>5</v>
      </c>
      <c r="I49" s="12" t="s">
        <v>6</v>
      </c>
      <c r="J49" s="12" t="s">
        <v>5</v>
      </c>
      <c r="K49" s="12" t="s">
        <v>6</v>
      </c>
      <c r="L49" s="11" t="s">
        <v>5</v>
      </c>
      <c r="M49" s="11" t="s">
        <v>6</v>
      </c>
      <c r="N49" s="12" t="s">
        <v>5</v>
      </c>
      <c r="O49" s="12" t="s">
        <v>6</v>
      </c>
      <c r="P49" s="12" t="s">
        <v>5</v>
      </c>
      <c r="Q49" s="12" t="s">
        <v>6</v>
      </c>
      <c r="R49" s="12" t="s">
        <v>5</v>
      </c>
      <c r="S49" s="12" t="s">
        <v>6</v>
      </c>
      <c r="T49" s="12" t="s">
        <v>5</v>
      </c>
      <c r="U49" s="12" t="s">
        <v>6</v>
      </c>
      <c r="V49" s="12" t="s">
        <v>5</v>
      </c>
      <c r="W49" s="12" t="s">
        <v>6</v>
      </c>
      <c r="X49" s="12" t="s">
        <v>5</v>
      </c>
      <c r="Y49" s="12" t="s">
        <v>6</v>
      </c>
      <c r="Z49" s="12" t="s">
        <v>5</v>
      </c>
      <c r="AA49" s="12" t="s">
        <v>6</v>
      </c>
      <c r="AB49" s="12" t="s">
        <v>5</v>
      </c>
      <c r="AC49" s="12" t="s">
        <v>6</v>
      </c>
      <c r="AD49" s="12" t="s">
        <v>5</v>
      </c>
      <c r="AE49" s="12" t="s">
        <v>6</v>
      </c>
      <c r="AF49" s="12" t="s">
        <v>5</v>
      </c>
      <c r="AG49" s="12" t="s">
        <v>6</v>
      </c>
      <c r="AH49" s="12" t="s">
        <v>5</v>
      </c>
      <c r="AI49" s="12" t="s">
        <v>6</v>
      </c>
      <c r="AJ49" s="12" t="s">
        <v>5</v>
      </c>
      <c r="AK49" s="12" t="s">
        <v>6</v>
      </c>
      <c r="AL49" s="12" t="s">
        <v>5</v>
      </c>
      <c r="AM49" s="12" t="s">
        <v>6</v>
      </c>
      <c r="AN49" s="12" t="s">
        <v>5</v>
      </c>
      <c r="AO49" s="12" t="s">
        <v>6</v>
      </c>
      <c r="AP49" s="12" t="s">
        <v>5</v>
      </c>
      <c r="AQ49" s="12" t="s">
        <v>6</v>
      </c>
      <c r="AR49" s="12" t="s">
        <v>5</v>
      </c>
      <c r="AS49" s="12" t="s">
        <v>6</v>
      </c>
      <c r="AT49" s="12" t="s">
        <v>5</v>
      </c>
      <c r="AU49" s="12" t="s">
        <v>6</v>
      </c>
      <c r="AV49" s="12" t="s">
        <v>5</v>
      </c>
      <c r="AW49" s="12" t="s">
        <v>6</v>
      </c>
      <c r="AX49" s="12" t="s">
        <v>5</v>
      </c>
      <c r="AY49" s="12" t="s">
        <v>6</v>
      </c>
      <c r="AZ49" s="12" t="s">
        <v>5</v>
      </c>
      <c r="BA49" s="12" t="s">
        <v>6</v>
      </c>
      <c r="BB49" s="12" t="s">
        <v>5</v>
      </c>
      <c r="BC49" s="12" t="s">
        <v>6</v>
      </c>
      <c r="BD49" s="12" t="s">
        <v>5</v>
      </c>
      <c r="BE49" s="12" t="s">
        <v>6</v>
      </c>
      <c r="BF49" s="12" t="s">
        <v>5</v>
      </c>
      <c r="BG49" s="12" t="s">
        <v>6</v>
      </c>
      <c r="BH49" s="12" t="s">
        <v>5</v>
      </c>
      <c r="BI49" s="12" t="s">
        <v>6</v>
      </c>
      <c r="BJ49" s="12" t="s">
        <v>5</v>
      </c>
      <c r="BK49" s="12" t="s">
        <v>6</v>
      </c>
      <c r="BL49" s="12" t="s">
        <v>5</v>
      </c>
      <c r="BM49" s="12" t="s">
        <v>6</v>
      </c>
      <c r="BN49" s="12" t="s">
        <v>5</v>
      </c>
      <c r="BO49" s="12" t="s">
        <v>6</v>
      </c>
      <c r="BP49" s="12" t="s">
        <v>5</v>
      </c>
      <c r="BQ49" s="12" t="s">
        <v>6</v>
      </c>
      <c r="BR49" s="12" t="s">
        <v>5</v>
      </c>
      <c r="BS49" s="12" t="s">
        <v>6</v>
      </c>
      <c r="BT49" s="12" t="s">
        <v>5</v>
      </c>
      <c r="BU49" s="12" t="s">
        <v>6</v>
      </c>
      <c r="BV49" s="12" t="s">
        <v>5</v>
      </c>
      <c r="BW49" s="12" t="s">
        <v>6</v>
      </c>
      <c r="BX49" s="12" t="s">
        <v>5</v>
      </c>
      <c r="BY49" s="12" t="s">
        <v>6</v>
      </c>
      <c r="BZ49" s="12" t="s">
        <v>5</v>
      </c>
      <c r="CA49" s="12" t="s">
        <v>6</v>
      </c>
      <c r="CB49" s="12" t="s">
        <v>5</v>
      </c>
      <c r="CC49" s="12" t="s">
        <v>6</v>
      </c>
      <c r="CD49" s="12" t="s">
        <v>5</v>
      </c>
      <c r="CE49" s="12" t="s">
        <v>6</v>
      </c>
      <c r="CF49" s="12" t="s">
        <v>5</v>
      </c>
      <c r="CG49" s="12" t="s">
        <v>6</v>
      </c>
      <c r="CH49" s="12" t="s">
        <v>5</v>
      </c>
      <c r="CI49" s="12" t="s">
        <v>6</v>
      </c>
      <c r="CJ49" s="12" t="s">
        <v>5</v>
      </c>
      <c r="CK49" s="12" t="s">
        <v>6</v>
      </c>
      <c r="CL49" s="12" t="s">
        <v>5</v>
      </c>
      <c r="CM49" s="12" t="s">
        <v>6</v>
      </c>
      <c r="CN49" s="12" t="s">
        <v>5</v>
      </c>
      <c r="CO49" s="12" t="s">
        <v>6</v>
      </c>
      <c r="CP49" s="12" t="s">
        <v>5</v>
      </c>
      <c r="CQ49" s="12" t="s">
        <v>6</v>
      </c>
      <c r="CR49" s="12" t="s">
        <v>5</v>
      </c>
      <c r="CS49" s="12" t="s">
        <v>6</v>
      </c>
      <c r="CT49" s="12" t="s">
        <v>5</v>
      </c>
      <c r="CU49" s="12" t="s">
        <v>6</v>
      </c>
      <c r="CV49" s="12" t="s">
        <v>5</v>
      </c>
      <c r="CW49" s="12" t="s">
        <v>6</v>
      </c>
      <c r="CX49" s="12" t="s">
        <v>5</v>
      </c>
      <c r="CY49" s="12" t="s">
        <v>6</v>
      </c>
      <c r="CZ49" s="12" t="s">
        <v>5</v>
      </c>
      <c r="DA49" s="12" t="s">
        <v>6</v>
      </c>
      <c r="DB49" s="12" t="s">
        <v>5</v>
      </c>
      <c r="DC49" s="12" t="s">
        <v>6</v>
      </c>
      <c r="DD49" s="12" t="s">
        <v>5</v>
      </c>
      <c r="DE49" s="12" t="s">
        <v>6</v>
      </c>
      <c r="DF49" s="12" t="s">
        <v>5</v>
      </c>
      <c r="DG49" s="12" t="s">
        <v>6</v>
      </c>
      <c r="DH49" s="12" t="s">
        <v>5</v>
      </c>
      <c r="DI49" s="12" t="s">
        <v>6</v>
      </c>
      <c r="DJ49" s="12" t="s">
        <v>5</v>
      </c>
      <c r="DK49" s="12" t="s">
        <v>6</v>
      </c>
      <c r="DL49" s="12" t="s">
        <v>5</v>
      </c>
      <c r="DM49" s="12" t="s">
        <v>6</v>
      </c>
      <c r="DN49" s="12" t="s">
        <v>5</v>
      </c>
      <c r="DO49" s="12" t="s">
        <v>6</v>
      </c>
      <c r="DP49" s="12" t="s">
        <v>5</v>
      </c>
      <c r="DQ49" s="12" t="s">
        <v>6</v>
      </c>
      <c r="DR49" s="12" t="s">
        <v>5</v>
      </c>
      <c r="DS49" s="12" t="s">
        <v>6</v>
      </c>
      <c r="DT49" s="12" t="s">
        <v>5</v>
      </c>
      <c r="DU49" s="12" t="s">
        <v>6</v>
      </c>
      <c r="DV49" s="12" t="s">
        <v>5</v>
      </c>
      <c r="DW49" s="12" t="s">
        <v>6</v>
      </c>
      <c r="DX49" s="12" t="s">
        <v>5</v>
      </c>
      <c r="DY49" s="12" t="s">
        <v>6</v>
      </c>
      <c r="DZ49" s="12" t="s">
        <v>5</v>
      </c>
      <c r="EA49" s="12" t="s">
        <v>6</v>
      </c>
      <c r="EB49" s="12" t="s">
        <v>5</v>
      </c>
      <c r="EC49" s="12" t="s">
        <v>6</v>
      </c>
      <c r="ED49" s="12" t="s">
        <v>5</v>
      </c>
      <c r="EE49" s="12" t="s">
        <v>6</v>
      </c>
      <c r="EF49" s="12" t="s">
        <v>5</v>
      </c>
      <c r="EG49" s="12" t="s">
        <v>6</v>
      </c>
      <c r="EH49" s="12" t="s">
        <v>5</v>
      </c>
      <c r="EI49" s="12" t="s">
        <v>6</v>
      </c>
      <c r="EJ49" s="12" t="s">
        <v>5</v>
      </c>
      <c r="EK49" s="12" t="s">
        <v>6</v>
      </c>
      <c r="EL49" s="12" t="s">
        <v>5</v>
      </c>
      <c r="EM49" s="12" t="s">
        <v>6</v>
      </c>
      <c r="EN49" s="12" t="s">
        <v>5</v>
      </c>
      <c r="EO49" s="12" t="s">
        <v>6</v>
      </c>
      <c r="EP49" s="12" t="s">
        <v>5</v>
      </c>
      <c r="EQ49" s="12" t="s">
        <v>6</v>
      </c>
      <c r="ER49" s="12" t="s">
        <v>5</v>
      </c>
      <c r="ES49" s="12" t="s">
        <v>6</v>
      </c>
      <c r="ET49" s="12" t="s">
        <v>5</v>
      </c>
      <c r="EU49" s="12" t="s">
        <v>6</v>
      </c>
      <c r="EV49" s="12" t="s">
        <v>5</v>
      </c>
      <c r="EW49" s="12" t="s">
        <v>6</v>
      </c>
      <c r="EX49" s="12" t="s">
        <v>5</v>
      </c>
      <c r="EY49" s="12" t="s">
        <v>6</v>
      </c>
      <c r="EZ49" s="12" t="s">
        <v>5</v>
      </c>
      <c r="FA49" s="12" t="s">
        <v>6</v>
      </c>
      <c r="FB49" s="12" t="s">
        <v>5</v>
      </c>
      <c r="FC49" s="12" t="s">
        <v>6</v>
      </c>
      <c r="FD49" s="12" t="s">
        <v>5</v>
      </c>
      <c r="FE49" s="12" t="s">
        <v>6</v>
      </c>
      <c r="FF49" s="12" t="s">
        <v>5</v>
      </c>
      <c r="FG49" s="12" t="s">
        <v>6</v>
      </c>
      <c r="FH49" s="12" t="s">
        <v>5</v>
      </c>
      <c r="FI49" s="12" t="s">
        <v>6</v>
      </c>
      <c r="FJ49" s="12" t="s">
        <v>5</v>
      </c>
      <c r="FK49" s="12" t="s">
        <v>6</v>
      </c>
      <c r="FL49" s="12" t="s">
        <v>5</v>
      </c>
      <c r="FM49" s="12" t="s">
        <v>6</v>
      </c>
      <c r="FN49" s="12" t="s">
        <v>5</v>
      </c>
      <c r="FO49" s="12" t="s">
        <v>6</v>
      </c>
      <c r="FP49" s="11" t="s">
        <v>5</v>
      </c>
      <c r="FQ49" s="11" t="s">
        <v>6</v>
      </c>
      <c r="FR49" s="12" t="s">
        <v>5</v>
      </c>
      <c r="FS49" s="12" t="s">
        <v>6</v>
      </c>
      <c r="FT49" s="12" t="s">
        <v>5</v>
      </c>
      <c r="FU49" s="12" t="s">
        <v>6</v>
      </c>
      <c r="FV49" s="12" t="s">
        <v>5</v>
      </c>
      <c r="FW49" s="12" t="s">
        <v>6</v>
      </c>
      <c r="FX49" s="12" t="s">
        <v>5</v>
      </c>
      <c r="FY49" s="12" t="s">
        <v>6</v>
      </c>
      <c r="FZ49" s="12" t="s">
        <v>5</v>
      </c>
      <c r="GA49" s="12" t="s">
        <v>6</v>
      </c>
      <c r="GB49" s="12" t="s">
        <v>5</v>
      </c>
      <c r="GC49" s="12" t="s">
        <v>6</v>
      </c>
      <c r="GD49" s="13"/>
      <c r="GE49" s="13"/>
      <c r="GF49" s="13"/>
      <c r="GG49" s="13"/>
      <c r="GH49" s="13"/>
      <c r="GI49" s="13"/>
    </row>
    <row r="50" spans="1:191" s="14" customFormat="1" ht="37.5" x14ac:dyDescent="0.3">
      <c r="A50" s="15" t="s">
        <v>8</v>
      </c>
      <c r="B50" s="16">
        <f>D50+L50+FP50</f>
        <v>0</v>
      </c>
      <c r="C50" s="17">
        <f>E50+M50+FQ50</f>
        <v>0</v>
      </c>
      <c r="D50" s="18">
        <f>F50+H50+J50</f>
        <v>0</v>
      </c>
      <c r="E50" s="19">
        <f>G50+I50+K50</f>
        <v>0</v>
      </c>
      <c r="F50" s="12"/>
      <c r="G50" s="12"/>
      <c r="H50" s="12"/>
      <c r="I50" s="12"/>
      <c r="J50" s="12"/>
      <c r="K50" s="12"/>
      <c r="L50" s="20">
        <f>N50+P50+R50+T50+V50+X50+Z50+AB50+AD50+AF50+AH50+AJ50+AL50+AN50+AP50+AR50+AT50+AV50+AX50+AZ50+BB50+BD50+BF50+BH50+BJ50+BL50+BN50+BP50+BR50+BT50+BV50+BX50+BZ50+CB50+CD50+CF50+CH50+CJ50+CL50+CN50+CP50+CR50+CT50+CV50+CX50+CZ50+DB50+DD50+DF50+DH50+DJ50+DL50+DN50+DP50+DR50+DT50+DV50+DX50+DZ50+EB50+ED50+EF50+EH50+EJ50+EL50+EN50+EP50+ER50+ET50+EV50+EX50+EZ50+FB50+FD50+FF50+FH50+FJ50+FL50+FN50</f>
        <v>0</v>
      </c>
      <c r="M50" s="19">
        <f>O50+Q50+S50+U50+W50+Y50+AA50+AC50+AE50+AG50+AI50+AK50+AM50+AO50+AQ50+AS50+AU50+AW50+AY50+BA50+BC50+BE50+BG50+BI50+BK50+BM50+BO50+BQ50+BS50+BU50+BW50+BY50+CA50+CC50+CE50+CG50+CI50+CK50+CM50+CO50+CQ50+CS50+CU50+CW50+CY50+DA50+DC50+DE50+DG50+DI50+DK50+DM50+DO50+DQ50+DS50+DU50+DW50+DY50+EA50+EC50+EE50+EG50+EI50+EK50+EM50+EO50+EQ50+ES50+EU50+EW50+EY50+FA50+FC50+FE50+FG50+FI50+FK50+FM50+FO50</f>
        <v>0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20">
        <f>FR50+FT50+FV50+FX50+FZ50+GB50</f>
        <v>0</v>
      </c>
      <c r="FQ50" s="19">
        <f>FS50+FU50+FW50+FY50+GA50+GC50</f>
        <v>0</v>
      </c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3"/>
      <c r="GE50" s="13"/>
      <c r="GF50" s="13"/>
      <c r="GG50" s="13"/>
      <c r="GH50" s="13"/>
      <c r="GI50" s="13"/>
    </row>
    <row r="51" spans="1:191" s="14" customFormat="1" ht="37.5" x14ac:dyDescent="0.3">
      <c r="A51" s="15" t="s">
        <v>9</v>
      </c>
      <c r="B51" s="16">
        <f>D51+L51+FP51</f>
        <v>0</v>
      </c>
      <c r="C51" s="17">
        <f>E51+M51+FQ51</f>
        <v>0</v>
      </c>
      <c r="D51" s="18">
        <f>F51+H51+J51</f>
        <v>0</v>
      </c>
      <c r="E51" s="19">
        <f>G51+I51+K51</f>
        <v>0</v>
      </c>
      <c r="F51" s="12"/>
      <c r="G51" s="12"/>
      <c r="H51" s="12"/>
      <c r="I51" s="12"/>
      <c r="J51" s="12"/>
      <c r="K51" s="12"/>
      <c r="L51" s="20">
        <f>N51+P51+R51+T51+V51+X51+Z51+AB51+AD51+AF51+AH51+AJ51+AL51+AN51+AP51+AR51+AT51+AV51+AX51+AZ51+BB51+BD51+BF51+BH51+BJ51+BL51+BN51+BP51+BR51+BT51+BV51+BX51+BZ51+CB51+CD51+CF51+CH51+CJ51+CL51+CN51+CP51+CR51+CT51+CV51+CX51+CZ51+DB51+DD51+DF51+DH51+DJ51+DL51+DN51+DP51+DR51+DT51+DV51+DX51+DZ51+EB51+ED51+EF51+EH51+EJ51+EL51+EN51+EP51+ER51+ET51+EV51+EX51+EZ51+FB51+FD51+FF51+FH51+FJ51+FL51+FN51</f>
        <v>0</v>
      </c>
      <c r="M51" s="19">
        <f>O51+Q51+S51+U51+W51+Y51+AA51+AC51+AE51+AG51+AI51+AK51+AM51+AO51+AQ51+AS51+AU51+AW51+AY51+BA51+BC51+BE51+BG51+BI51+BK51+BM51+BO51+BQ51+BS51+BU51+BW51+BY51+CA51+CC51+CE51+CG51+CI51+CK51+CM51+CO51+CQ51+CS51+CU51+CW51+CY51+DA51+DC51+DE51+DG51+DI51+DK51+DM51+DO51+DQ51+DS51+DU51+DW51+DY51+EA51+EC51+EE51+EG51+EI51+EK51+EM51+EO51+EQ51+ES51+EU51+EW51+EY51+FA51+FC51+FE51+FG51+FI51+FK51+FM51+FO51</f>
        <v>0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20">
        <f>FR51+FT51+FV51+FX51+FZ51+GB51</f>
        <v>0</v>
      </c>
      <c r="FQ51" s="19">
        <f>FS51+FU51+FW51+FY51+GA51+GC51</f>
        <v>0</v>
      </c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3"/>
      <c r="GE51" s="13"/>
      <c r="GF51" s="13"/>
      <c r="GG51" s="13"/>
      <c r="GH51" s="13"/>
      <c r="GI51" s="13"/>
    </row>
    <row r="52" spans="1:191" s="14" customFormat="1" ht="18.75" x14ac:dyDescent="0.3">
      <c r="A52" s="7" t="s">
        <v>180</v>
      </c>
      <c r="B52" s="16">
        <f>B50+B51</f>
        <v>0</v>
      </c>
      <c r="C52" s="17">
        <f>C50+C51</f>
        <v>0</v>
      </c>
      <c r="D52" s="18">
        <f>D50+D51</f>
        <v>0</v>
      </c>
      <c r="E52" s="19">
        <f>E50+E51</f>
        <v>0</v>
      </c>
      <c r="F52" s="12"/>
      <c r="G52" s="12"/>
      <c r="H52" s="12"/>
      <c r="I52" s="12"/>
      <c r="J52" s="12"/>
      <c r="K52" s="12"/>
      <c r="L52" s="20">
        <f>L50+L51</f>
        <v>0</v>
      </c>
      <c r="M52" s="19">
        <f>M50+M51</f>
        <v>0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21">
        <f>FP50+FP51</f>
        <v>0</v>
      </c>
      <c r="FQ52" s="22">
        <f>FQ50+FQ51</f>
        <v>0</v>
      </c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3"/>
      <c r="GE52" s="13"/>
      <c r="GF52" s="13"/>
      <c r="GG52" s="13"/>
      <c r="GH52" s="13"/>
      <c r="GI52" s="13"/>
    </row>
    <row r="53" spans="1:191" s="14" customFormat="1" ht="168.75" x14ac:dyDescent="0.3">
      <c r="A53" s="15" t="s">
        <v>181</v>
      </c>
      <c r="B53" s="23">
        <f>D53+L53+FP53</f>
        <v>0</v>
      </c>
      <c r="C53" s="24">
        <f>E53+M53+FQ53</f>
        <v>0</v>
      </c>
      <c r="D53" s="25">
        <f>F53+H53+J53</f>
        <v>0</v>
      </c>
      <c r="E53" s="22">
        <f>G53+I53+K53</f>
        <v>0</v>
      </c>
      <c r="F53" s="12"/>
      <c r="G53" s="12"/>
      <c r="H53" s="12"/>
      <c r="I53" s="12"/>
      <c r="J53" s="12"/>
      <c r="K53" s="12"/>
      <c r="L53" s="20">
        <f>N53+P53+R53+T53+V53+X53+Z53+AB53+AD53+AF53+AH53+AJ53+AL53+AN53+AP53+AR53+AT53+AV53+AX53+AZ53+BB53+BD53+BF53+BH53+BJ53+BL53+BN53+BP53+BR53+BT53+BV53+BX53+BZ53+CB53+CD53+CF53+CH53+CJ53+CL53+CN53+CP53+CR53+CT53+CV53+CX53+CZ53+DB53+DD53+DF53+DH53+DJ53+DL53+DN53+DP53+DR53+DT53+DV53+DX53+DZ53+EB53+ED53+EF53+EH53+EJ53+EL53+EN53+EP53+ER53+ET53+EV53+EX53+EZ53+FB53+FD53+FF53+FH53+FJ53+FL53+FN53</f>
        <v>0</v>
      </c>
      <c r="M53" s="19">
        <f>O53+Q53+S53+U53+W53+Y53+AA53+AC53+AE53+AG53+AI53+AK53+AM53+AO53+AQ53+AS53+AU53+AW53+AY53+BA53+BC53+BE53+BG53+BI53+BK53+BM53+BO53+BQ53+BS53+BU53+BW53+BY53+CA53+CC53+CE53+CG53+CI53+CK53+CM53+CO53+CQ53+CS53+CU53+CW53+CY53+DA53+DC53+DE53+DG53+DI53+DK53+DM53+DO53+DQ53+DS53+DU53+DW53+DY53+EA53+EC53+EE53+EG53+EI53+EK53+EM53+EO53+EQ53+ES53+EU53+EW53+EY53+FA53+FC53+FE53+FG53+FI53+FK53+FM53+FO53</f>
        <v>0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21">
        <f>FR53+FT53+FV53+FX53+FZ53+GB53</f>
        <v>0</v>
      </c>
      <c r="FQ53" s="22">
        <f>FS53+FU53+FW53+FY53+GA53+GC53</f>
        <v>0</v>
      </c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3"/>
      <c r="GE53" s="13"/>
      <c r="GF53" s="13"/>
      <c r="GG53" s="13"/>
      <c r="GH53" s="13"/>
      <c r="GI53" s="13"/>
    </row>
    <row r="54" spans="1:191" s="14" customFormat="1" ht="18.75" x14ac:dyDescent="0.3">
      <c r="A54" s="7" t="s">
        <v>180</v>
      </c>
      <c r="B54" s="23">
        <f>B52+B53</f>
        <v>0</v>
      </c>
      <c r="C54" s="24">
        <f t="shared" ref="C54:E54" si="23">C52+C53</f>
        <v>0</v>
      </c>
      <c r="D54" s="25">
        <f t="shared" si="23"/>
        <v>0</v>
      </c>
      <c r="E54" s="22">
        <f t="shared" si="23"/>
        <v>0</v>
      </c>
      <c r="F54" s="12"/>
      <c r="G54" s="12"/>
      <c r="H54" s="12"/>
      <c r="I54" s="12"/>
      <c r="J54" s="12"/>
      <c r="K54" s="12"/>
      <c r="L54" s="20">
        <f>L52+L53</f>
        <v>0</v>
      </c>
      <c r="M54" s="19">
        <f>M52+M53</f>
        <v>0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20">
        <f>FP52+FP53</f>
        <v>0</v>
      </c>
      <c r="FQ54" s="19">
        <f>FQ52+FQ53</f>
        <v>0</v>
      </c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3"/>
      <c r="GE54" s="13"/>
      <c r="GF54" s="13"/>
      <c r="GG54" s="13"/>
      <c r="GH54" s="13"/>
      <c r="GI54" s="13"/>
    </row>
    <row r="55" spans="1:191" s="14" customFormat="1" ht="18.75" x14ac:dyDescent="0.3">
      <c r="A55" s="26" t="s">
        <v>182</v>
      </c>
      <c r="B55" s="23">
        <f>D55+L55+FP55</f>
        <v>0</v>
      </c>
      <c r="C55" s="24">
        <f>E55+M55+FQ55</f>
        <v>0</v>
      </c>
      <c r="D55" s="25">
        <f>F55+H55+J55</f>
        <v>0</v>
      </c>
      <c r="E55" s="22">
        <f>G55+I55+K55</f>
        <v>0</v>
      </c>
      <c r="F55" s="12"/>
      <c r="G55" s="12"/>
      <c r="H55" s="12"/>
      <c r="I55" s="12"/>
      <c r="J55" s="12"/>
      <c r="K55" s="12"/>
      <c r="L55" s="20">
        <f>N55+P55+R55+T55+V55+X55+Z55+AB55+AD55+AF55+AH55+AJ55+AL55+AN55+AP55+AR55+AT55+AV55+AX55+AZ55+BB55+BD55+BF55+BH55+BJ55+BL55+BN55+BP55+BR55+BT55+BV55+BX55+BZ55+CB55+CD55+CF55+CH55+CJ55+CL55+CN55+CP55+CR55+CT55+CV55+CX55+CZ55+DB55+DD55+DF55+DH55+DJ55+DL55+DN55+DP55+DR55+DT55+DV55+DX55+DZ55+EB55+ED55+EF55+EH55+EJ55+EL55+EN55+EP55+ER55+ET55+EV55+EX55+EZ55+FB55+FD55+FF55+FH55+FJ55+FL55+FN55</f>
        <v>0</v>
      </c>
      <c r="M55" s="19">
        <f>O55+Q55+S55+U55+W55+Y55+AA55+AC55+AE55+AG55+AI55+AK55+AM55+AO55+AQ55+AS55+AU55+AW55+AY55+BA55+BC55+BE55+BG55+BI55+BK55+BM55+BO55+BQ55+BS55+BU55+BW55+BY55+CA55+CC55+CE55+CG55+CI55+CK55+CM55+CO55+CQ55+CS55+CU55+CW55+CY55+DA55+DC55+DE55+DG55+DI55+DK55+DM55+DO55+DQ55+DS55+DU55+DW55+DY55+EA55+EC55+EE55+EG55+EI55+EK55+EM55+EO55+EQ55+ES55+EU55+EW55+EY55+FA55+FC55+FE55+FG55+FI55+FK55+FM55+FO55</f>
        <v>0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21">
        <f>FR55+FT55+FV55+FX55+FZ55+GB55</f>
        <v>0</v>
      </c>
      <c r="FQ55" s="22">
        <f>FS55+FU55+FW55+FY55+GA55+GC55</f>
        <v>0</v>
      </c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3"/>
      <c r="GE55" s="13"/>
      <c r="GF55" s="13"/>
      <c r="GG55" s="13"/>
      <c r="GH55" s="13"/>
      <c r="GI55" s="13"/>
    </row>
    <row r="56" spans="1:191" s="14" customFormat="1" ht="19.5" thickBot="1" x14ac:dyDescent="0.35">
      <c r="A56" s="7" t="s">
        <v>180</v>
      </c>
      <c r="B56" s="27">
        <f>B54+B55</f>
        <v>0</v>
      </c>
      <c r="C56" s="28">
        <f>C54+C55</f>
        <v>0</v>
      </c>
      <c r="D56" s="18">
        <f>D54+D55</f>
        <v>0</v>
      </c>
      <c r="E56" s="19">
        <f>E54+E55</f>
        <v>0</v>
      </c>
      <c r="F56" s="12"/>
      <c r="G56" s="12"/>
      <c r="H56" s="12"/>
      <c r="I56" s="12"/>
      <c r="J56" s="12"/>
      <c r="K56" s="12"/>
      <c r="L56" s="20">
        <f>L54+L55</f>
        <v>0</v>
      </c>
      <c r="M56" s="19">
        <f>M54+M55</f>
        <v>0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20">
        <f>FP54+FP55</f>
        <v>0</v>
      </c>
      <c r="FQ56" s="19">
        <f>FQ54+FQ55</f>
        <v>0</v>
      </c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3"/>
      <c r="GE56" s="13"/>
      <c r="GF56" s="13"/>
      <c r="GG56" s="13"/>
      <c r="GH56" s="13"/>
      <c r="GI56" s="13"/>
    </row>
    <row r="57" spans="1:191" s="14" customFormat="1" ht="18.75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</row>
    <row r="58" spans="1:191" s="14" customFormat="1" ht="18.75" x14ac:dyDescent="0.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</row>
    <row r="59" spans="1:191" s="14" customFormat="1" ht="19.5" thickBot="1" x14ac:dyDescent="0.35">
      <c r="A59" s="262" t="s">
        <v>185</v>
      </c>
      <c r="B59" s="263"/>
      <c r="C59" s="263"/>
      <c r="D59" s="262"/>
      <c r="E59" s="262"/>
      <c r="F59" s="262"/>
      <c r="G59" s="262"/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2"/>
      <c r="AI59" s="262"/>
      <c r="AJ59" s="262"/>
      <c r="AK59" s="262"/>
      <c r="AL59" s="262"/>
      <c r="AM59" s="262"/>
      <c r="AN59" s="262"/>
      <c r="AO59" s="262"/>
      <c r="AP59" s="262"/>
      <c r="AQ59" s="262"/>
      <c r="AR59" s="262"/>
      <c r="AS59" s="262"/>
      <c r="AT59" s="262"/>
      <c r="AU59" s="262"/>
      <c r="AV59" s="262"/>
      <c r="AW59" s="262"/>
      <c r="AX59" s="262"/>
      <c r="AY59" s="262"/>
      <c r="AZ59" s="262"/>
      <c r="BA59" s="262"/>
      <c r="BB59" s="262"/>
      <c r="BC59" s="262"/>
      <c r="BD59" s="262"/>
      <c r="BE59" s="262"/>
      <c r="BF59" s="262"/>
      <c r="BG59" s="262"/>
      <c r="BH59" s="262"/>
      <c r="BI59" s="262"/>
      <c r="BJ59" s="262"/>
      <c r="BK59" s="262"/>
      <c r="BL59" s="262"/>
      <c r="BM59" s="262"/>
      <c r="BN59" s="262"/>
      <c r="BO59" s="262"/>
      <c r="BP59" s="262"/>
      <c r="BQ59" s="262"/>
      <c r="BR59" s="262"/>
      <c r="BS59" s="262"/>
      <c r="BT59" s="262"/>
      <c r="BU59" s="262"/>
      <c r="BV59" s="262"/>
      <c r="BW59" s="262"/>
      <c r="BX59" s="262"/>
      <c r="BY59" s="262"/>
      <c r="BZ59" s="262"/>
      <c r="CA59" s="262"/>
      <c r="CB59" s="262"/>
      <c r="CC59" s="262"/>
      <c r="CD59" s="262"/>
      <c r="CE59" s="262"/>
      <c r="CF59" s="262"/>
      <c r="CG59" s="262"/>
      <c r="CH59" s="262"/>
      <c r="CI59" s="262"/>
      <c r="CJ59" s="262"/>
      <c r="CK59" s="262"/>
      <c r="CL59" s="262"/>
      <c r="CM59" s="262"/>
      <c r="CN59" s="262"/>
      <c r="CO59" s="262"/>
      <c r="CP59" s="262"/>
      <c r="CQ59" s="262"/>
      <c r="CR59" s="262"/>
      <c r="CS59" s="262"/>
      <c r="CT59" s="262"/>
      <c r="CU59" s="262"/>
      <c r="CV59" s="262"/>
      <c r="CW59" s="262"/>
      <c r="CX59" s="262"/>
      <c r="CY59" s="262"/>
      <c r="CZ59" s="262"/>
      <c r="DA59" s="262"/>
      <c r="DB59" s="262"/>
      <c r="DC59" s="262"/>
      <c r="DD59" s="262"/>
      <c r="DE59" s="262"/>
      <c r="DF59" s="262"/>
      <c r="DG59" s="262"/>
      <c r="DH59" s="262"/>
      <c r="DI59" s="262"/>
      <c r="DJ59" s="262"/>
      <c r="DK59" s="262"/>
      <c r="DL59" s="262"/>
      <c r="DM59" s="262"/>
      <c r="DN59" s="262"/>
      <c r="DO59" s="262"/>
      <c r="DP59" s="262"/>
      <c r="DQ59" s="262"/>
      <c r="DR59" s="262"/>
      <c r="DS59" s="262"/>
      <c r="DT59" s="262"/>
      <c r="DU59" s="262"/>
      <c r="DV59" s="262"/>
      <c r="DW59" s="262"/>
      <c r="DX59" s="262"/>
      <c r="DY59" s="262"/>
      <c r="DZ59" s="262"/>
      <c r="EA59" s="262"/>
      <c r="EB59" s="262"/>
      <c r="EC59" s="262"/>
      <c r="ED59" s="262"/>
      <c r="EE59" s="262"/>
      <c r="EF59" s="262"/>
      <c r="EG59" s="262"/>
      <c r="EH59" s="262"/>
      <c r="EI59" s="262"/>
      <c r="EJ59" s="262"/>
      <c r="EK59" s="262"/>
      <c r="EL59" s="262"/>
      <c r="EM59" s="262"/>
      <c r="EN59" s="262"/>
      <c r="EO59" s="262"/>
      <c r="EP59" s="262"/>
      <c r="EQ59" s="262"/>
      <c r="ER59" s="262"/>
      <c r="ES59" s="262"/>
      <c r="ET59" s="262"/>
      <c r="EU59" s="262"/>
      <c r="EV59" s="262"/>
      <c r="EW59" s="262"/>
      <c r="EX59" s="262"/>
      <c r="EY59" s="262"/>
      <c r="EZ59" s="262"/>
      <c r="FA59" s="262"/>
      <c r="FB59" s="262"/>
      <c r="FC59" s="262"/>
      <c r="FD59" s="262"/>
      <c r="FE59" s="262"/>
      <c r="FF59" s="262"/>
      <c r="FG59" s="262"/>
      <c r="FH59" s="262"/>
      <c r="FI59" s="262"/>
      <c r="FJ59" s="262"/>
      <c r="FK59" s="262"/>
      <c r="FL59" s="262"/>
      <c r="FM59" s="262"/>
      <c r="FN59" s="262"/>
      <c r="FO59" s="262"/>
      <c r="FP59" s="262"/>
      <c r="FQ59" s="262"/>
      <c r="FR59" s="262"/>
      <c r="FS59" s="262"/>
      <c r="FT59" s="262"/>
      <c r="FU59" s="262"/>
      <c r="FV59" s="262"/>
      <c r="FW59" s="262"/>
      <c r="FX59" s="262"/>
      <c r="FY59" s="262"/>
      <c r="FZ59" s="262"/>
      <c r="GA59" s="262"/>
      <c r="GB59" s="262"/>
      <c r="GC59" s="262"/>
      <c r="GD59" s="13"/>
      <c r="GE59" s="13"/>
      <c r="GF59" s="13"/>
      <c r="GG59" s="13"/>
      <c r="GH59" s="13"/>
      <c r="GI59" s="13"/>
    </row>
    <row r="60" spans="1:191" s="14" customFormat="1" ht="23.25" customHeight="1" x14ac:dyDescent="0.3">
      <c r="A60" s="264" t="s">
        <v>2</v>
      </c>
      <c r="B60" s="267" t="s">
        <v>189</v>
      </c>
      <c r="C60" s="268"/>
      <c r="D60" s="273" t="s">
        <v>3</v>
      </c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273"/>
      <c r="AG60" s="273"/>
      <c r="AH60" s="273"/>
      <c r="AI60" s="273"/>
      <c r="AJ60" s="273"/>
      <c r="AK60" s="273"/>
      <c r="AL60" s="273"/>
      <c r="AM60" s="273"/>
      <c r="AN60" s="273"/>
      <c r="AO60" s="273"/>
      <c r="AP60" s="273"/>
      <c r="AQ60" s="273"/>
      <c r="AR60" s="273"/>
      <c r="AS60" s="273"/>
      <c r="AT60" s="273"/>
      <c r="AU60" s="273"/>
      <c r="AV60" s="273"/>
      <c r="AW60" s="273"/>
      <c r="AX60" s="273"/>
      <c r="AY60" s="273"/>
      <c r="AZ60" s="273"/>
      <c r="BA60" s="273"/>
      <c r="BB60" s="273"/>
      <c r="BC60" s="273"/>
      <c r="BD60" s="273"/>
      <c r="BE60" s="273"/>
      <c r="BF60" s="273"/>
      <c r="BG60" s="273"/>
      <c r="BH60" s="273"/>
      <c r="BI60" s="273"/>
      <c r="BJ60" s="273"/>
      <c r="BK60" s="273"/>
      <c r="BL60" s="273"/>
      <c r="BM60" s="273"/>
      <c r="BN60" s="273"/>
      <c r="BO60" s="273"/>
      <c r="BP60" s="273"/>
      <c r="BQ60" s="273"/>
      <c r="BR60" s="273"/>
      <c r="BS60" s="273"/>
      <c r="BT60" s="273"/>
      <c r="BU60" s="273"/>
      <c r="BV60" s="273"/>
      <c r="BW60" s="273"/>
      <c r="BX60" s="273"/>
      <c r="BY60" s="273"/>
      <c r="BZ60" s="273"/>
      <c r="CA60" s="273"/>
      <c r="CB60" s="273"/>
      <c r="CC60" s="273"/>
      <c r="CD60" s="273"/>
      <c r="CE60" s="273"/>
      <c r="CF60" s="273"/>
      <c r="CG60" s="273"/>
      <c r="CH60" s="273"/>
      <c r="CI60" s="273"/>
      <c r="CJ60" s="273"/>
      <c r="CK60" s="273"/>
      <c r="CL60" s="273"/>
      <c r="CM60" s="273"/>
      <c r="CN60" s="273"/>
      <c r="CO60" s="273"/>
      <c r="CP60" s="273"/>
      <c r="CQ60" s="273"/>
      <c r="CR60" s="273"/>
      <c r="CS60" s="273"/>
      <c r="CT60" s="273"/>
      <c r="CU60" s="273"/>
      <c r="CV60" s="273"/>
      <c r="CW60" s="273"/>
      <c r="CX60" s="273"/>
      <c r="CY60" s="273"/>
      <c r="CZ60" s="273"/>
      <c r="DA60" s="273"/>
      <c r="DB60" s="273"/>
      <c r="DC60" s="273"/>
      <c r="DD60" s="273"/>
      <c r="DE60" s="273"/>
      <c r="DF60" s="273"/>
      <c r="DG60" s="273"/>
      <c r="DH60" s="273"/>
      <c r="DI60" s="273"/>
      <c r="DJ60" s="273"/>
      <c r="DK60" s="273"/>
      <c r="DL60" s="273"/>
      <c r="DM60" s="273"/>
      <c r="DN60" s="273"/>
      <c r="DO60" s="273"/>
      <c r="DP60" s="273"/>
      <c r="DQ60" s="273"/>
      <c r="DR60" s="273"/>
      <c r="DS60" s="273"/>
      <c r="DT60" s="273"/>
      <c r="DU60" s="273"/>
      <c r="DV60" s="273"/>
      <c r="DW60" s="273"/>
      <c r="DX60" s="273"/>
      <c r="DY60" s="273"/>
      <c r="DZ60" s="273"/>
      <c r="EA60" s="273"/>
      <c r="EB60" s="273"/>
      <c r="EC60" s="273"/>
      <c r="ED60" s="273"/>
      <c r="EE60" s="273"/>
      <c r="EF60" s="273"/>
      <c r="EG60" s="273"/>
      <c r="EH60" s="273"/>
      <c r="EI60" s="273"/>
      <c r="EJ60" s="273"/>
      <c r="EK60" s="273"/>
      <c r="EL60" s="273"/>
      <c r="EM60" s="273"/>
      <c r="EN60" s="273"/>
      <c r="EO60" s="273"/>
      <c r="EP60" s="273"/>
      <c r="EQ60" s="273"/>
      <c r="ER60" s="273"/>
      <c r="ES60" s="273"/>
      <c r="ET60" s="273"/>
      <c r="EU60" s="273"/>
      <c r="EV60" s="273"/>
      <c r="EW60" s="273"/>
      <c r="EX60" s="273"/>
      <c r="EY60" s="273"/>
      <c r="EZ60" s="273"/>
      <c r="FA60" s="273"/>
      <c r="FB60" s="273"/>
      <c r="FC60" s="273"/>
      <c r="FD60" s="273"/>
      <c r="FE60" s="273"/>
      <c r="FF60" s="273"/>
      <c r="FG60" s="273"/>
      <c r="FH60" s="273"/>
      <c r="FI60" s="273"/>
      <c r="FJ60" s="273"/>
      <c r="FK60" s="273"/>
      <c r="FL60" s="273"/>
      <c r="FM60" s="273"/>
      <c r="FN60" s="273"/>
      <c r="FO60" s="274"/>
      <c r="FP60" s="234" t="s">
        <v>4</v>
      </c>
      <c r="FQ60" s="275"/>
      <c r="FR60" s="275"/>
      <c r="FS60" s="275"/>
      <c r="FT60" s="275"/>
      <c r="FU60" s="275"/>
      <c r="FV60" s="275"/>
      <c r="FW60" s="275"/>
      <c r="FX60" s="275"/>
      <c r="FY60" s="275"/>
      <c r="FZ60" s="275"/>
      <c r="GA60" s="275"/>
      <c r="GB60" s="275"/>
      <c r="GC60" s="235"/>
      <c r="GD60" s="13"/>
      <c r="GE60" s="13"/>
      <c r="GF60" s="13"/>
      <c r="GG60" s="13"/>
      <c r="GH60" s="13"/>
      <c r="GI60" s="13"/>
    </row>
    <row r="61" spans="1:191" s="14" customFormat="1" ht="327.75" customHeight="1" x14ac:dyDescent="0.3">
      <c r="A61" s="265"/>
      <c r="B61" s="269"/>
      <c r="C61" s="270"/>
      <c r="D61" s="241" t="s">
        <v>191</v>
      </c>
      <c r="E61" s="242"/>
      <c r="F61" s="243" t="s">
        <v>174</v>
      </c>
      <c r="G61" s="243"/>
      <c r="H61" s="243" t="s">
        <v>175</v>
      </c>
      <c r="I61" s="243"/>
      <c r="J61" s="243" t="s">
        <v>176</v>
      </c>
      <c r="K61" s="243"/>
      <c r="L61" s="244" t="s">
        <v>7</v>
      </c>
      <c r="M61" s="241"/>
      <c r="N61" s="260" t="s">
        <v>10</v>
      </c>
      <c r="O61" s="261"/>
      <c r="P61" s="260" t="s">
        <v>99</v>
      </c>
      <c r="Q61" s="261"/>
      <c r="R61" s="260" t="s">
        <v>100</v>
      </c>
      <c r="S61" s="261"/>
      <c r="T61" s="260" t="s">
        <v>101</v>
      </c>
      <c r="U61" s="261"/>
      <c r="V61" s="260" t="s">
        <v>102</v>
      </c>
      <c r="W61" s="261"/>
      <c r="X61" s="260" t="s">
        <v>103</v>
      </c>
      <c r="Y61" s="261"/>
      <c r="Z61" s="260" t="s">
        <v>104</v>
      </c>
      <c r="AA61" s="261"/>
      <c r="AB61" s="260" t="s">
        <v>105</v>
      </c>
      <c r="AC61" s="261"/>
      <c r="AD61" s="260" t="s">
        <v>106</v>
      </c>
      <c r="AE61" s="261"/>
      <c r="AF61" s="260" t="s">
        <v>107</v>
      </c>
      <c r="AG61" s="261"/>
      <c r="AH61" s="260" t="s">
        <v>108</v>
      </c>
      <c r="AI61" s="261"/>
      <c r="AJ61" s="260" t="s">
        <v>109</v>
      </c>
      <c r="AK61" s="261"/>
      <c r="AL61" s="260" t="s">
        <v>110</v>
      </c>
      <c r="AM61" s="261"/>
      <c r="AN61" s="260" t="s">
        <v>111</v>
      </c>
      <c r="AO61" s="261"/>
      <c r="AP61" s="260" t="s">
        <v>112</v>
      </c>
      <c r="AQ61" s="261"/>
      <c r="AR61" s="260" t="s">
        <v>113</v>
      </c>
      <c r="AS61" s="261"/>
      <c r="AT61" s="260" t="s">
        <v>114</v>
      </c>
      <c r="AU61" s="261"/>
      <c r="AV61" s="260" t="s">
        <v>115</v>
      </c>
      <c r="AW61" s="261"/>
      <c r="AX61" s="260" t="s">
        <v>116</v>
      </c>
      <c r="AY61" s="261"/>
      <c r="AZ61" s="260" t="s">
        <v>117</v>
      </c>
      <c r="BA61" s="261"/>
      <c r="BB61" s="260" t="s">
        <v>118</v>
      </c>
      <c r="BC61" s="261"/>
      <c r="BD61" s="260" t="s">
        <v>119</v>
      </c>
      <c r="BE61" s="261"/>
      <c r="BF61" s="260" t="s">
        <v>120</v>
      </c>
      <c r="BG61" s="261"/>
      <c r="BH61" s="260" t="s">
        <v>121</v>
      </c>
      <c r="BI61" s="261"/>
      <c r="BJ61" s="260" t="s">
        <v>122</v>
      </c>
      <c r="BK61" s="261"/>
      <c r="BL61" s="260" t="s">
        <v>123</v>
      </c>
      <c r="BM61" s="261"/>
      <c r="BN61" s="258" t="s">
        <v>41</v>
      </c>
      <c r="BO61" s="259"/>
      <c r="BP61" s="258" t="s">
        <v>42</v>
      </c>
      <c r="BQ61" s="259"/>
      <c r="BR61" s="247" t="s">
        <v>124</v>
      </c>
      <c r="BS61" s="248"/>
      <c r="BT61" s="247" t="s">
        <v>125</v>
      </c>
      <c r="BU61" s="248"/>
      <c r="BV61" s="247" t="s">
        <v>126</v>
      </c>
      <c r="BW61" s="248"/>
      <c r="BX61" s="247" t="s">
        <v>127</v>
      </c>
      <c r="BY61" s="248"/>
      <c r="BZ61" s="247" t="s">
        <v>128</v>
      </c>
      <c r="CA61" s="248"/>
      <c r="CB61" s="247" t="s">
        <v>129</v>
      </c>
      <c r="CC61" s="248"/>
      <c r="CD61" s="247" t="s">
        <v>130</v>
      </c>
      <c r="CE61" s="248"/>
      <c r="CF61" s="247" t="s">
        <v>131</v>
      </c>
      <c r="CG61" s="248"/>
      <c r="CH61" s="247" t="s">
        <v>132</v>
      </c>
      <c r="CI61" s="248"/>
      <c r="CJ61" s="257" t="s">
        <v>133</v>
      </c>
      <c r="CK61" s="257"/>
      <c r="CL61" s="247" t="s">
        <v>134</v>
      </c>
      <c r="CM61" s="248"/>
      <c r="CN61" s="247" t="s">
        <v>135</v>
      </c>
      <c r="CO61" s="248"/>
      <c r="CP61" s="247" t="s">
        <v>136</v>
      </c>
      <c r="CQ61" s="248"/>
      <c r="CR61" s="247" t="s">
        <v>137</v>
      </c>
      <c r="CS61" s="248"/>
      <c r="CT61" s="247" t="s">
        <v>138</v>
      </c>
      <c r="CU61" s="248"/>
      <c r="CV61" s="247" t="s">
        <v>139</v>
      </c>
      <c r="CW61" s="248"/>
      <c r="CX61" s="247" t="s">
        <v>140</v>
      </c>
      <c r="CY61" s="248"/>
      <c r="CZ61" s="247" t="s">
        <v>141</v>
      </c>
      <c r="DA61" s="248"/>
      <c r="DB61" s="247" t="s">
        <v>142</v>
      </c>
      <c r="DC61" s="248"/>
      <c r="DD61" s="247" t="s">
        <v>143</v>
      </c>
      <c r="DE61" s="248"/>
      <c r="DF61" s="247" t="s">
        <v>144</v>
      </c>
      <c r="DG61" s="248"/>
      <c r="DH61" s="255" t="s">
        <v>145</v>
      </c>
      <c r="DI61" s="256"/>
      <c r="DJ61" s="247" t="s">
        <v>146</v>
      </c>
      <c r="DK61" s="248"/>
      <c r="DL61" s="247" t="s">
        <v>147</v>
      </c>
      <c r="DM61" s="248"/>
      <c r="DN61" s="247" t="s">
        <v>148</v>
      </c>
      <c r="DO61" s="248"/>
      <c r="DP61" s="247" t="s">
        <v>149</v>
      </c>
      <c r="DQ61" s="248"/>
      <c r="DR61" s="247" t="s">
        <v>150</v>
      </c>
      <c r="DS61" s="248"/>
      <c r="DT61" s="247" t="s">
        <v>151</v>
      </c>
      <c r="DU61" s="248"/>
      <c r="DV61" s="247" t="s">
        <v>152</v>
      </c>
      <c r="DW61" s="248"/>
      <c r="DX61" s="247" t="s">
        <v>153</v>
      </c>
      <c r="DY61" s="248"/>
      <c r="DZ61" s="247" t="s">
        <v>154</v>
      </c>
      <c r="EA61" s="248"/>
      <c r="EB61" s="247" t="s">
        <v>155</v>
      </c>
      <c r="EC61" s="248"/>
      <c r="ED61" s="247" t="s">
        <v>156</v>
      </c>
      <c r="EE61" s="248"/>
      <c r="EF61" s="247" t="s">
        <v>157</v>
      </c>
      <c r="EG61" s="248"/>
      <c r="EH61" s="247" t="s">
        <v>158</v>
      </c>
      <c r="EI61" s="248"/>
      <c r="EJ61" s="247" t="s">
        <v>159</v>
      </c>
      <c r="EK61" s="248"/>
      <c r="EL61" s="247" t="s">
        <v>160</v>
      </c>
      <c r="EM61" s="248"/>
      <c r="EN61" s="247" t="s">
        <v>161</v>
      </c>
      <c r="EO61" s="248"/>
      <c r="EP61" s="247" t="s">
        <v>162</v>
      </c>
      <c r="EQ61" s="248"/>
      <c r="ER61" s="247" t="s">
        <v>163</v>
      </c>
      <c r="ES61" s="248"/>
      <c r="ET61" s="247" t="s">
        <v>164</v>
      </c>
      <c r="EU61" s="248"/>
      <c r="EV61" s="247" t="s">
        <v>165</v>
      </c>
      <c r="EW61" s="248"/>
      <c r="EX61" s="249" t="s">
        <v>166</v>
      </c>
      <c r="EY61" s="249"/>
      <c r="EZ61" s="249" t="s">
        <v>167</v>
      </c>
      <c r="FA61" s="249"/>
      <c r="FB61" s="249" t="s">
        <v>168</v>
      </c>
      <c r="FC61" s="249"/>
      <c r="FD61" s="249" t="s">
        <v>169</v>
      </c>
      <c r="FE61" s="249"/>
      <c r="FF61" s="249" t="s">
        <v>170</v>
      </c>
      <c r="FG61" s="249"/>
      <c r="FH61" s="249" t="s">
        <v>171</v>
      </c>
      <c r="FI61" s="249"/>
      <c r="FJ61" s="249" t="s">
        <v>172</v>
      </c>
      <c r="FK61" s="249"/>
      <c r="FL61" s="249" t="s">
        <v>173</v>
      </c>
      <c r="FM61" s="249"/>
      <c r="FN61" s="250" t="s">
        <v>92</v>
      </c>
      <c r="FO61" s="250"/>
      <c r="FP61" s="251" t="s">
        <v>190</v>
      </c>
      <c r="FQ61" s="252"/>
      <c r="FR61" s="245" t="s">
        <v>93</v>
      </c>
      <c r="FS61" s="246"/>
      <c r="FT61" s="245" t="s">
        <v>94</v>
      </c>
      <c r="FU61" s="246"/>
      <c r="FV61" s="245" t="s">
        <v>95</v>
      </c>
      <c r="FW61" s="246"/>
      <c r="FX61" s="245" t="s">
        <v>96</v>
      </c>
      <c r="FY61" s="246"/>
      <c r="FZ61" s="245" t="s">
        <v>97</v>
      </c>
      <c r="GA61" s="246"/>
      <c r="GB61" s="245" t="s">
        <v>98</v>
      </c>
      <c r="GC61" s="246"/>
      <c r="GD61" s="13"/>
      <c r="GE61" s="13"/>
      <c r="GF61" s="13"/>
      <c r="GG61" s="13"/>
      <c r="GH61" s="13"/>
      <c r="GI61" s="13"/>
    </row>
    <row r="62" spans="1:191" s="14" customFormat="1" ht="18.75" x14ac:dyDescent="0.3">
      <c r="A62" s="266"/>
      <c r="B62" s="271"/>
      <c r="C62" s="272"/>
      <c r="D62" s="241" t="s">
        <v>187</v>
      </c>
      <c r="E62" s="242"/>
      <c r="F62" s="243" t="s">
        <v>177</v>
      </c>
      <c r="G62" s="243"/>
      <c r="H62" s="243" t="s">
        <v>178</v>
      </c>
      <c r="I62" s="243"/>
      <c r="J62" s="243" t="s">
        <v>179</v>
      </c>
      <c r="K62" s="243"/>
      <c r="L62" s="244" t="s">
        <v>188</v>
      </c>
      <c r="M62" s="241"/>
      <c r="N62" s="234" t="s">
        <v>11</v>
      </c>
      <c r="O62" s="235"/>
      <c r="P62" s="234" t="s">
        <v>12</v>
      </c>
      <c r="Q62" s="235"/>
      <c r="R62" s="234" t="s">
        <v>13</v>
      </c>
      <c r="S62" s="235"/>
      <c r="T62" s="234" t="s">
        <v>14</v>
      </c>
      <c r="U62" s="235"/>
      <c r="V62" s="234" t="s">
        <v>15</v>
      </c>
      <c r="W62" s="235"/>
      <c r="X62" s="234" t="s">
        <v>16</v>
      </c>
      <c r="Y62" s="235"/>
      <c r="Z62" s="234" t="s">
        <v>17</v>
      </c>
      <c r="AA62" s="235"/>
      <c r="AB62" s="234" t="s">
        <v>18</v>
      </c>
      <c r="AC62" s="235"/>
      <c r="AD62" s="234" t="s">
        <v>19</v>
      </c>
      <c r="AE62" s="235"/>
      <c r="AF62" s="234" t="s">
        <v>20</v>
      </c>
      <c r="AG62" s="235"/>
      <c r="AH62" s="234" t="s">
        <v>21</v>
      </c>
      <c r="AI62" s="235"/>
      <c r="AJ62" s="234" t="s">
        <v>22</v>
      </c>
      <c r="AK62" s="235"/>
      <c r="AL62" s="234" t="s">
        <v>23</v>
      </c>
      <c r="AM62" s="235"/>
      <c r="AN62" s="234" t="s">
        <v>24</v>
      </c>
      <c r="AO62" s="235"/>
      <c r="AP62" s="234" t="s">
        <v>25</v>
      </c>
      <c r="AQ62" s="235"/>
      <c r="AR62" s="234" t="s">
        <v>26</v>
      </c>
      <c r="AS62" s="235"/>
      <c r="AT62" s="234" t="s">
        <v>27</v>
      </c>
      <c r="AU62" s="235"/>
      <c r="AV62" s="234" t="s">
        <v>28</v>
      </c>
      <c r="AW62" s="235"/>
      <c r="AX62" s="234" t="s">
        <v>29</v>
      </c>
      <c r="AY62" s="235"/>
      <c r="AZ62" s="234" t="s">
        <v>30</v>
      </c>
      <c r="BA62" s="235"/>
      <c r="BB62" s="234" t="s">
        <v>31</v>
      </c>
      <c r="BC62" s="235"/>
      <c r="BD62" s="234" t="s">
        <v>32</v>
      </c>
      <c r="BE62" s="235"/>
      <c r="BF62" s="234" t="s">
        <v>33</v>
      </c>
      <c r="BG62" s="235"/>
      <c r="BH62" s="234" t="s">
        <v>34</v>
      </c>
      <c r="BI62" s="235"/>
      <c r="BJ62" s="234" t="s">
        <v>35</v>
      </c>
      <c r="BK62" s="235"/>
      <c r="BL62" s="234" t="s">
        <v>36</v>
      </c>
      <c r="BM62" s="235"/>
      <c r="BN62" s="236" t="s">
        <v>39</v>
      </c>
      <c r="BO62" s="237"/>
      <c r="BP62" s="236" t="s">
        <v>40</v>
      </c>
      <c r="BQ62" s="237"/>
      <c r="BR62" s="238" t="s">
        <v>37</v>
      </c>
      <c r="BS62" s="238"/>
      <c r="BT62" s="239" t="s">
        <v>38</v>
      </c>
      <c r="BU62" s="240"/>
      <c r="BV62" s="234" t="s">
        <v>43</v>
      </c>
      <c r="BW62" s="235"/>
      <c r="BX62" s="234" t="s">
        <v>44</v>
      </c>
      <c r="BY62" s="235"/>
      <c r="BZ62" s="234" t="s">
        <v>45</v>
      </c>
      <c r="CA62" s="235"/>
      <c r="CB62" s="234" t="s">
        <v>46</v>
      </c>
      <c r="CC62" s="235"/>
      <c r="CD62" s="234" t="s">
        <v>47</v>
      </c>
      <c r="CE62" s="235"/>
      <c r="CF62" s="234" t="s">
        <v>48</v>
      </c>
      <c r="CG62" s="235"/>
      <c r="CH62" s="234" t="s">
        <v>49</v>
      </c>
      <c r="CI62" s="235"/>
      <c r="CJ62" s="234" t="s">
        <v>50</v>
      </c>
      <c r="CK62" s="235"/>
      <c r="CL62" s="234" t="s">
        <v>51</v>
      </c>
      <c r="CM62" s="235"/>
      <c r="CN62" s="234" t="s">
        <v>52</v>
      </c>
      <c r="CO62" s="235"/>
      <c r="CP62" s="234" t="s">
        <v>53</v>
      </c>
      <c r="CQ62" s="235"/>
      <c r="CR62" s="234" t="s">
        <v>54</v>
      </c>
      <c r="CS62" s="235"/>
      <c r="CT62" s="234" t="s">
        <v>55</v>
      </c>
      <c r="CU62" s="235"/>
      <c r="CV62" s="234" t="s">
        <v>56</v>
      </c>
      <c r="CW62" s="235"/>
      <c r="CX62" s="234" t="s">
        <v>57</v>
      </c>
      <c r="CY62" s="235"/>
      <c r="CZ62" s="234" t="s">
        <v>58</v>
      </c>
      <c r="DA62" s="235"/>
      <c r="DB62" s="234" t="s">
        <v>59</v>
      </c>
      <c r="DC62" s="235"/>
      <c r="DD62" s="234" t="s">
        <v>60</v>
      </c>
      <c r="DE62" s="235"/>
      <c r="DF62" s="234" t="s">
        <v>61</v>
      </c>
      <c r="DG62" s="235"/>
      <c r="DH62" s="234" t="s">
        <v>62</v>
      </c>
      <c r="DI62" s="235"/>
      <c r="DJ62" s="234" t="s">
        <v>63</v>
      </c>
      <c r="DK62" s="235"/>
      <c r="DL62" s="234" t="s">
        <v>64</v>
      </c>
      <c r="DM62" s="235"/>
      <c r="DN62" s="234" t="s">
        <v>65</v>
      </c>
      <c r="DO62" s="235"/>
      <c r="DP62" s="234" t="s">
        <v>66</v>
      </c>
      <c r="DQ62" s="235"/>
      <c r="DR62" s="234" t="s">
        <v>67</v>
      </c>
      <c r="DS62" s="235"/>
      <c r="DT62" s="234" t="s">
        <v>68</v>
      </c>
      <c r="DU62" s="235"/>
      <c r="DV62" s="234" t="s">
        <v>69</v>
      </c>
      <c r="DW62" s="235"/>
      <c r="DX62" s="234" t="s">
        <v>70</v>
      </c>
      <c r="DY62" s="235"/>
      <c r="DZ62" s="234" t="s">
        <v>71</v>
      </c>
      <c r="EA62" s="235"/>
      <c r="EB62" s="234" t="s">
        <v>72</v>
      </c>
      <c r="EC62" s="235"/>
      <c r="ED62" s="234" t="s">
        <v>73</v>
      </c>
      <c r="EE62" s="235"/>
      <c r="EF62" s="234" t="s">
        <v>74</v>
      </c>
      <c r="EG62" s="235"/>
      <c r="EH62" s="234" t="s">
        <v>75</v>
      </c>
      <c r="EI62" s="235"/>
      <c r="EJ62" s="234" t="s">
        <v>76</v>
      </c>
      <c r="EK62" s="235"/>
      <c r="EL62" s="234" t="s">
        <v>77</v>
      </c>
      <c r="EM62" s="235"/>
      <c r="EN62" s="234" t="s">
        <v>78</v>
      </c>
      <c r="EO62" s="235"/>
      <c r="EP62" s="234" t="s">
        <v>79</v>
      </c>
      <c r="EQ62" s="235"/>
      <c r="ER62" s="234" t="s">
        <v>80</v>
      </c>
      <c r="ES62" s="235"/>
      <c r="ET62" s="234" t="s">
        <v>81</v>
      </c>
      <c r="EU62" s="235"/>
      <c r="EV62" s="234" t="s">
        <v>82</v>
      </c>
      <c r="EW62" s="235"/>
      <c r="EX62" s="234" t="s">
        <v>83</v>
      </c>
      <c r="EY62" s="235"/>
      <c r="EZ62" s="234" t="s">
        <v>84</v>
      </c>
      <c r="FA62" s="235"/>
      <c r="FB62" s="234" t="s">
        <v>85</v>
      </c>
      <c r="FC62" s="235"/>
      <c r="FD62" s="234" t="s">
        <v>86</v>
      </c>
      <c r="FE62" s="235"/>
      <c r="FF62" s="234" t="s">
        <v>87</v>
      </c>
      <c r="FG62" s="235"/>
      <c r="FH62" s="234" t="s">
        <v>88</v>
      </c>
      <c r="FI62" s="235"/>
      <c r="FJ62" s="234" t="s">
        <v>89</v>
      </c>
      <c r="FK62" s="235"/>
      <c r="FL62" s="234" t="s">
        <v>90</v>
      </c>
      <c r="FM62" s="235"/>
      <c r="FN62" s="234" t="s">
        <v>91</v>
      </c>
      <c r="FO62" s="235"/>
      <c r="FP62" s="253"/>
      <c r="FQ62" s="254"/>
      <c r="FR62" s="247"/>
      <c r="FS62" s="248"/>
      <c r="FT62" s="247"/>
      <c r="FU62" s="248"/>
      <c r="FV62" s="247"/>
      <c r="FW62" s="248"/>
      <c r="FX62" s="247"/>
      <c r="FY62" s="248"/>
      <c r="FZ62" s="247"/>
      <c r="GA62" s="248"/>
      <c r="GB62" s="247"/>
      <c r="GC62" s="248"/>
      <c r="GD62" s="13"/>
      <c r="GE62" s="13"/>
      <c r="GF62" s="13"/>
      <c r="GG62" s="13"/>
      <c r="GH62" s="13"/>
      <c r="GI62" s="13"/>
    </row>
    <row r="63" spans="1:191" s="14" customFormat="1" ht="18.75" x14ac:dyDescent="0.3">
      <c r="A63" s="7"/>
      <c r="B63" s="8" t="s">
        <v>5</v>
      </c>
      <c r="C63" s="9" t="s">
        <v>6</v>
      </c>
      <c r="D63" s="10" t="s">
        <v>5</v>
      </c>
      <c r="E63" s="11" t="s">
        <v>6</v>
      </c>
      <c r="F63" s="12" t="s">
        <v>5</v>
      </c>
      <c r="G63" s="12" t="s">
        <v>6</v>
      </c>
      <c r="H63" s="12" t="s">
        <v>5</v>
      </c>
      <c r="I63" s="12" t="s">
        <v>6</v>
      </c>
      <c r="J63" s="12" t="s">
        <v>5</v>
      </c>
      <c r="K63" s="12" t="s">
        <v>6</v>
      </c>
      <c r="L63" s="11" t="s">
        <v>5</v>
      </c>
      <c r="M63" s="11" t="s">
        <v>6</v>
      </c>
      <c r="N63" s="12" t="s">
        <v>5</v>
      </c>
      <c r="O63" s="12" t="s">
        <v>6</v>
      </c>
      <c r="P63" s="12" t="s">
        <v>5</v>
      </c>
      <c r="Q63" s="12" t="s">
        <v>6</v>
      </c>
      <c r="R63" s="12" t="s">
        <v>5</v>
      </c>
      <c r="S63" s="12" t="s">
        <v>6</v>
      </c>
      <c r="T63" s="12" t="s">
        <v>5</v>
      </c>
      <c r="U63" s="12" t="s">
        <v>6</v>
      </c>
      <c r="V63" s="12" t="s">
        <v>5</v>
      </c>
      <c r="W63" s="12" t="s">
        <v>6</v>
      </c>
      <c r="X63" s="12" t="s">
        <v>5</v>
      </c>
      <c r="Y63" s="12" t="s">
        <v>6</v>
      </c>
      <c r="Z63" s="12" t="s">
        <v>5</v>
      </c>
      <c r="AA63" s="12" t="s">
        <v>6</v>
      </c>
      <c r="AB63" s="12" t="s">
        <v>5</v>
      </c>
      <c r="AC63" s="12" t="s">
        <v>6</v>
      </c>
      <c r="AD63" s="12" t="s">
        <v>5</v>
      </c>
      <c r="AE63" s="12" t="s">
        <v>6</v>
      </c>
      <c r="AF63" s="12" t="s">
        <v>5</v>
      </c>
      <c r="AG63" s="12" t="s">
        <v>6</v>
      </c>
      <c r="AH63" s="12" t="s">
        <v>5</v>
      </c>
      <c r="AI63" s="12" t="s">
        <v>6</v>
      </c>
      <c r="AJ63" s="12" t="s">
        <v>5</v>
      </c>
      <c r="AK63" s="12" t="s">
        <v>6</v>
      </c>
      <c r="AL63" s="12" t="s">
        <v>5</v>
      </c>
      <c r="AM63" s="12" t="s">
        <v>6</v>
      </c>
      <c r="AN63" s="12" t="s">
        <v>5</v>
      </c>
      <c r="AO63" s="12" t="s">
        <v>6</v>
      </c>
      <c r="AP63" s="12" t="s">
        <v>5</v>
      </c>
      <c r="AQ63" s="12" t="s">
        <v>6</v>
      </c>
      <c r="AR63" s="12" t="s">
        <v>5</v>
      </c>
      <c r="AS63" s="12" t="s">
        <v>6</v>
      </c>
      <c r="AT63" s="12" t="s">
        <v>5</v>
      </c>
      <c r="AU63" s="12" t="s">
        <v>6</v>
      </c>
      <c r="AV63" s="12" t="s">
        <v>5</v>
      </c>
      <c r="AW63" s="12" t="s">
        <v>6</v>
      </c>
      <c r="AX63" s="12" t="s">
        <v>5</v>
      </c>
      <c r="AY63" s="12" t="s">
        <v>6</v>
      </c>
      <c r="AZ63" s="12" t="s">
        <v>5</v>
      </c>
      <c r="BA63" s="12" t="s">
        <v>6</v>
      </c>
      <c r="BB63" s="12" t="s">
        <v>5</v>
      </c>
      <c r="BC63" s="12" t="s">
        <v>6</v>
      </c>
      <c r="BD63" s="12" t="s">
        <v>5</v>
      </c>
      <c r="BE63" s="12" t="s">
        <v>6</v>
      </c>
      <c r="BF63" s="12" t="s">
        <v>5</v>
      </c>
      <c r="BG63" s="12" t="s">
        <v>6</v>
      </c>
      <c r="BH63" s="12" t="s">
        <v>5</v>
      </c>
      <c r="BI63" s="12" t="s">
        <v>6</v>
      </c>
      <c r="BJ63" s="12" t="s">
        <v>5</v>
      </c>
      <c r="BK63" s="12" t="s">
        <v>6</v>
      </c>
      <c r="BL63" s="12" t="s">
        <v>5</v>
      </c>
      <c r="BM63" s="12" t="s">
        <v>6</v>
      </c>
      <c r="BN63" s="12" t="s">
        <v>5</v>
      </c>
      <c r="BO63" s="12" t="s">
        <v>6</v>
      </c>
      <c r="BP63" s="12" t="s">
        <v>5</v>
      </c>
      <c r="BQ63" s="12" t="s">
        <v>6</v>
      </c>
      <c r="BR63" s="12" t="s">
        <v>5</v>
      </c>
      <c r="BS63" s="12" t="s">
        <v>6</v>
      </c>
      <c r="BT63" s="12" t="s">
        <v>5</v>
      </c>
      <c r="BU63" s="12" t="s">
        <v>6</v>
      </c>
      <c r="BV63" s="12" t="s">
        <v>5</v>
      </c>
      <c r="BW63" s="12" t="s">
        <v>6</v>
      </c>
      <c r="BX63" s="12" t="s">
        <v>5</v>
      </c>
      <c r="BY63" s="12" t="s">
        <v>6</v>
      </c>
      <c r="BZ63" s="12" t="s">
        <v>5</v>
      </c>
      <c r="CA63" s="12" t="s">
        <v>6</v>
      </c>
      <c r="CB63" s="12" t="s">
        <v>5</v>
      </c>
      <c r="CC63" s="12" t="s">
        <v>6</v>
      </c>
      <c r="CD63" s="12" t="s">
        <v>5</v>
      </c>
      <c r="CE63" s="12" t="s">
        <v>6</v>
      </c>
      <c r="CF63" s="12" t="s">
        <v>5</v>
      </c>
      <c r="CG63" s="12" t="s">
        <v>6</v>
      </c>
      <c r="CH63" s="12" t="s">
        <v>5</v>
      </c>
      <c r="CI63" s="12" t="s">
        <v>6</v>
      </c>
      <c r="CJ63" s="12" t="s">
        <v>5</v>
      </c>
      <c r="CK63" s="12" t="s">
        <v>6</v>
      </c>
      <c r="CL63" s="12" t="s">
        <v>5</v>
      </c>
      <c r="CM63" s="12" t="s">
        <v>6</v>
      </c>
      <c r="CN63" s="12" t="s">
        <v>5</v>
      </c>
      <c r="CO63" s="12" t="s">
        <v>6</v>
      </c>
      <c r="CP63" s="12" t="s">
        <v>5</v>
      </c>
      <c r="CQ63" s="12" t="s">
        <v>6</v>
      </c>
      <c r="CR63" s="12" t="s">
        <v>5</v>
      </c>
      <c r="CS63" s="12" t="s">
        <v>6</v>
      </c>
      <c r="CT63" s="12" t="s">
        <v>5</v>
      </c>
      <c r="CU63" s="12" t="s">
        <v>6</v>
      </c>
      <c r="CV63" s="12" t="s">
        <v>5</v>
      </c>
      <c r="CW63" s="12" t="s">
        <v>6</v>
      </c>
      <c r="CX63" s="12" t="s">
        <v>5</v>
      </c>
      <c r="CY63" s="12" t="s">
        <v>6</v>
      </c>
      <c r="CZ63" s="12" t="s">
        <v>5</v>
      </c>
      <c r="DA63" s="12" t="s">
        <v>6</v>
      </c>
      <c r="DB63" s="12" t="s">
        <v>5</v>
      </c>
      <c r="DC63" s="12" t="s">
        <v>6</v>
      </c>
      <c r="DD63" s="12" t="s">
        <v>5</v>
      </c>
      <c r="DE63" s="12" t="s">
        <v>6</v>
      </c>
      <c r="DF63" s="12" t="s">
        <v>5</v>
      </c>
      <c r="DG63" s="12" t="s">
        <v>6</v>
      </c>
      <c r="DH63" s="12" t="s">
        <v>5</v>
      </c>
      <c r="DI63" s="12" t="s">
        <v>6</v>
      </c>
      <c r="DJ63" s="12" t="s">
        <v>5</v>
      </c>
      <c r="DK63" s="12" t="s">
        <v>6</v>
      </c>
      <c r="DL63" s="12" t="s">
        <v>5</v>
      </c>
      <c r="DM63" s="12" t="s">
        <v>6</v>
      </c>
      <c r="DN63" s="12" t="s">
        <v>5</v>
      </c>
      <c r="DO63" s="12" t="s">
        <v>6</v>
      </c>
      <c r="DP63" s="12" t="s">
        <v>5</v>
      </c>
      <c r="DQ63" s="12" t="s">
        <v>6</v>
      </c>
      <c r="DR63" s="12" t="s">
        <v>5</v>
      </c>
      <c r="DS63" s="12" t="s">
        <v>6</v>
      </c>
      <c r="DT63" s="12" t="s">
        <v>5</v>
      </c>
      <c r="DU63" s="12" t="s">
        <v>6</v>
      </c>
      <c r="DV63" s="12" t="s">
        <v>5</v>
      </c>
      <c r="DW63" s="12" t="s">
        <v>6</v>
      </c>
      <c r="DX63" s="12" t="s">
        <v>5</v>
      </c>
      <c r="DY63" s="12" t="s">
        <v>6</v>
      </c>
      <c r="DZ63" s="12" t="s">
        <v>5</v>
      </c>
      <c r="EA63" s="12" t="s">
        <v>6</v>
      </c>
      <c r="EB63" s="12" t="s">
        <v>5</v>
      </c>
      <c r="EC63" s="12" t="s">
        <v>6</v>
      </c>
      <c r="ED63" s="12" t="s">
        <v>5</v>
      </c>
      <c r="EE63" s="12" t="s">
        <v>6</v>
      </c>
      <c r="EF63" s="12" t="s">
        <v>5</v>
      </c>
      <c r="EG63" s="12" t="s">
        <v>6</v>
      </c>
      <c r="EH63" s="12" t="s">
        <v>5</v>
      </c>
      <c r="EI63" s="12" t="s">
        <v>6</v>
      </c>
      <c r="EJ63" s="12" t="s">
        <v>5</v>
      </c>
      <c r="EK63" s="12" t="s">
        <v>6</v>
      </c>
      <c r="EL63" s="12" t="s">
        <v>5</v>
      </c>
      <c r="EM63" s="12" t="s">
        <v>6</v>
      </c>
      <c r="EN63" s="12" t="s">
        <v>5</v>
      </c>
      <c r="EO63" s="12" t="s">
        <v>6</v>
      </c>
      <c r="EP63" s="12" t="s">
        <v>5</v>
      </c>
      <c r="EQ63" s="12" t="s">
        <v>6</v>
      </c>
      <c r="ER63" s="12" t="s">
        <v>5</v>
      </c>
      <c r="ES63" s="12" t="s">
        <v>6</v>
      </c>
      <c r="ET63" s="12" t="s">
        <v>5</v>
      </c>
      <c r="EU63" s="12" t="s">
        <v>6</v>
      </c>
      <c r="EV63" s="12" t="s">
        <v>5</v>
      </c>
      <c r="EW63" s="12" t="s">
        <v>6</v>
      </c>
      <c r="EX63" s="12" t="s">
        <v>5</v>
      </c>
      <c r="EY63" s="12" t="s">
        <v>6</v>
      </c>
      <c r="EZ63" s="12" t="s">
        <v>5</v>
      </c>
      <c r="FA63" s="12" t="s">
        <v>6</v>
      </c>
      <c r="FB63" s="12" t="s">
        <v>5</v>
      </c>
      <c r="FC63" s="12" t="s">
        <v>6</v>
      </c>
      <c r="FD63" s="12" t="s">
        <v>5</v>
      </c>
      <c r="FE63" s="12" t="s">
        <v>6</v>
      </c>
      <c r="FF63" s="12" t="s">
        <v>5</v>
      </c>
      <c r="FG63" s="12" t="s">
        <v>6</v>
      </c>
      <c r="FH63" s="12" t="s">
        <v>5</v>
      </c>
      <c r="FI63" s="12" t="s">
        <v>6</v>
      </c>
      <c r="FJ63" s="12" t="s">
        <v>5</v>
      </c>
      <c r="FK63" s="12" t="s">
        <v>6</v>
      </c>
      <c r="FL63" s="12" t="s">
        <v>5</v>
      </c>
      <c r="FM63" s="12" t="s">
        <v>6</v>
      </c>
      <c r="FN63" s="12" t="s">
        <v>5</v>
      </c>
      <c r="FO63" s="12" t="s">
        <v>6</v>
      </c>
      <c r="FP63" s="11" t="s">
        <v>5</v>
      </c>
      <c r="FQ63" s="11" t="s">
        <v>6</v>
      </c>
      <c r="FR63" s="12" t="s">
        <v>5</v>
      </c>
      <c r="FS63" s="12" t="s">
        <v>6</v>
      </c>
      <c r="FT63" s="12" t="s">
        <v>5</v>
      </c>
      <c r="FU63" s="12" t="s">
        <v>6</v>
      </c>
      <c r="FV63" s="12" t="s">
        <v>5</v>
      </c>
      <c r="FW63" s="12" t="s">
        <v>6</v>
      </c>
      <c r="FX63" s="12" t="s">
        <v>5</v>
      </c>
      <c r="FY63" s="12" t="s">
        <v>6</v>
      </c>
      <c r="FZ63" s="12" t="s">
        <v>5</v>
      </c>
      <c r="GA63" s="12" t="s">
        <v>6</v>
      </c>
      <c r="GB63" s="12" t="s">
        <v>5</v>
      </c>
      <c r="GC63" s="12" t="s">
        <v>6</v>
      </c>
      <c r="GD63" s="13"/>
      <c r="GE63" s="13"/>
      <c r="GF63" s="13"/>
      <c r="GG63" s="13"/>
      <c r="GH63" s="13"/>
      <c r="GI63" s="13"/>
    </row>
    <row r="64" spans="1:191" s="14" customFormat="1" ht="37.5" x14ac:dyDescent="0.3">
      <c r="A64" s="15" t="s">
        <v>8</v>
      </c>
      <c r="B64" s="16">
        <f>D64+L64+FP64</f>
        <v>0</v>
      </c>
      <c r="C64" s="17">
        <f>E64+M64+FQ64</f>
        <v>0</v>
      </c>
      <c r="D64" s="18">
        <f>F64+H64+J64</f>
        <v>0</v>
      </c>
      <c r="E64" s="19">
        <f>G64+I64+K64</f>
        <v>0</v>
      </c>
      <c r="F64" s="12"/>
      <c r="G64" s="12"/>
      <c r="H64" s="12"/>
      <c r="I64" s="12"/>
      <c r="J64" s="12"/>
      <c r="K64" s="12"/>
      <c r="L64" s="20">
        <f>N64+P64+R64+T64+V64+X64+Z64+AB64+AD64+AF64+AH64+AJ64+AL64+AN64+AP64+AR64+AT64+AV64+AX64+AZ64+BB64+BD64+BF64+BH64+BJ64+BL64+BN64+BP64+BR64+BT64+BV64+BX64+BZ64+CB64+CD64+CF64+CH64+CJ64+CL64+CN64+CP64+CR64+CT64+CV64+CX64+CZ64+DB64+DD64+DF64+DH64+DJ64+DL64+DN64+DP64+DR64+DT64+DV64+DX64+DZ64+EB64+ED64+EF64+EH64+EJ64+EL64+EN64+EP64+ER64+ET64+EV64+EX64+EZ64+FB64+FD64+FF64+FH64+FJ64+FL64+FN64</f>
        <v>0</v>
      </c>
      <c r="M64" s="19">
        <f>O64+Q64+S64+U64+W64+Y64+AA64+AC64+AE64+AG64+AI64+AK64+AM64+AO64+AQ64+AS64+AU64+AW64+AY64+BA64+BC64+BE64+BG64+BI64+BK64+BM64+BO64+BQ64+BS64+BU64+BW64+BY64+CA64+CC64+CE64+CG64+CI64+CK64+CM64+CO64+CQ64+CS64+CU64+CW64+CY64+DA64+DC64+DE64+DG64+DI64+DK64+DM64+DO64+DQ64+DS64+DU64+DW64+DY64+EA64+EC64+EE64+EG64+EI64+EK64+EM64+EO64+EQ64+ES64+EU64+EW64+EY64+FA64+FC64+FE64+FG64+FI64+FK64+FM64+FO64</f>
        <v>0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20">
        <f>FR64+FT64+FV64+FX64+FZ64+GB64</f>
        <v>0</v>
      </c>
      <c r="FQ64" s="19">
        <f>FS64+FU64+FW64+FY64+GA64+GC64</f>
        <v>0</v>
      </c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3"/>
      <c r="GE64" s="13"/>
      <c r="GF64" s="13"/>
      <c r="GG64" s="13"/>
      <c r="GH64" s="13"/>
      <c r="GI64" s="13"/>
    </row>
    <row r="65" spans="1:191" s="14" customFormat="1" ht="37.5" x14ac:dyDescent="0.3">
      <c r="A65" s="15" t="s">
        <v>9</v>
      </c>
      <c r="B65" s="16">
        <f>D65+L65+FP65</f>
        <v>0</v>
      </c>
      <c r="C65" s="17">
        <f>E65+M65+FQ65</f>
        <v>0</v>
      </c>
      <c r="D65" s="18">
        <f>F65+H65+J65</f>
        <v>0</v>
      </c>
      <c r="E65" s="19">
        <f>G65+I65+K65</f>
        <v>0</v>
      </c>
      <c r="F65" s="12"/>
      <c r="G65" s="12"/>
      <c r="H65" s="12"/>
      <c r="I65" s="12"/>
      <c r="J65" s="12"/>
      <c r="K65" s="12"/>
      <c r="L65" s="20">
        <f>N65+P65+R65+T65+V65+X65+Z65+AB65+AD65+AF65+AH65+AJ65+AL65+AN65+AP65+AR65+AT65+AV65+AX65+AZ65+BB65+BD65+BF65+BH65+BJ65+BL65+BN65+BP65+BR65+BT65+BV65+BX65+BZ65+CB65+CD65+CF65+CH65+CJ65+CL65+CN65+CP65+CR65+CT65+CV65+CX65+CZ65+DB65+DD65+DF65+DH65+DJ65+DL65+DN65+DP65+DR65+DT65+DV65+DX65+DZ65+EB65+ED65+EF65+EH65+EJ65+EL65+EN65+EP65+ER65+ET65+EV65+EX65+EZ65+FB65+FD65+FF65+FH65+FJ65+FL65+FN65</f>
        <v>0</v>
      </c>
      <c r="M65" s="19">
        <f>O65+Q65+S65+U65+W65+Y65+AA65+AC65+AE65+AG65+AI65+AK65+AM65+AO65+AQ65+AS65+AU65+AW65+AY65+BA65+BC65+BE65+BG65+BI65+BK65+BM65+BO65+BQ65+BS65+BU65+BW65+BY65+CA65+CC65+CE65+CG65+CI65+CK65+CM65+CO65+CQ65+CS65+CU65+CW65+CY65+DA65+DC65+DE65+DG65+DI65+DK65+DM65+DO65+DQ65+DS65+DU65+DW65+DY65+EA65+EC65+EE65+EG65+EI65+EK65+EM65+EO65+EQ65+ES65+EU65+EW65+EY65+FA65+FC65+FE65+FG65+FI65+FK65+FM65+FO65</f>
        <v>0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20">
        <f>FR65+FT65+FV65+FX65+FZ65+GB65</f>
        <v>0</v>
      </c>
      <c r="FQ65" s="19">
        <f>FS65+FU65+FW65+FY65+GA65+GC65</f>
        <v>0</v>
      </c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3"/>
      <c r="GE65" s="13"/>
      <c r="GF65" s="13"/>
      <c r="GG65" s="13"/>
      <c r="GH65" s="13"/>
      <c r="GI65" s="13"/>
    </row>
    <row r="66" spans="1:191" s="14" customFormat="1" ht="18.75" x14ac:dyDescent="0.3">
      <c r="A66" s="7" t="s">
        <v>180</v>
      </c>
      <c r="B66" s="16">
        <f>B64+B65</f>
        <v>0</v>
      </c>
      <c r="C66" s="17">
        <f>C64+C65</f>
        <v>0</v>
      </c>
      <c r="D66" s="18">
        <f>D64+D65</f>
        <v>0</v>
      </c>
      <c r="E66" s="19">
        <f>E64+E65</f>
        <v>0</v>
      </c>
      <c r="F66" s="12"/>
      <c r="G66" s="12"/>
      <c r="H66" s="12"/>
      <c r="I66" s="12"/>
      <c r="J66" s="12"/>
      <c r="K66" s="12"/>
      <c r="L66" s="20">
        <f>L64+L65</f>
        <v>0</v>
      </c>
      <c r="M66" s="19">
        <f>M64+M65</f>
        <v>0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21">
        <f>FP64+FP65</f>
        <v>0</v>
      </c>
      <c r="FQ66" s="22">
        <f>FQ64+FQ65</f>
        <v>0</v>
      </c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3"/>
      <c r="GE66" s="13"/>
      <c r="GF66" s="13"/>
      <c r="GG66" s="13"/>
      <c r="GH66" s="13"/>
      <c r="GI66" s="13"/>
    </row>
    <row r="67" spans="1:191" s="14" customFormat="1" ht="168.75" x14ac:dyDescent="0.3">
      <c r="A67" s="15" t="s">
        <v>181</v>
      </c>
      <c r="B67" s="23">
        <f>D67+L67+FP67</f>
        <v>0</v>
      </c>
      <c r="C67" s="24">
        <f>E67+M67+FQ67</f>
        <v>0</v>
      </c>
      <c r="D67" s="25">
        <f>F67+H67+J67</f>
        <v>0</v>
      </c>
      <c r="E67" s="22">
        <f>G67+I67+K67</f>
        <v>0</v>
      </c>
      <c r="F67" s="12"/>
      <c r="G67" s="12"/>
      <c r="H67" s="12"/>
      <c r="I67" s="12"/>
      <c r="J67" s="12"/>
      <c r="K67" s="12"/>
      <c r="L67" s="20">
        <f>N67+P67+R67+T67+V67+X67+Z67+AB67+AD67+AF67+AH67+AJ67+AL67+AN67+AP67+AR67+AT67+AV67+AX67+AZ67+BB67+BD67+BF67+BH67+BJ67+BL67+BN67+BP67+BR67+BT67+BV67+BX67+BZ67+CB67+CD67+CF67+CH67+CJ67+CL67+CN67+CP67+CR67+CT67+CV67+CX67+CZ67+DB67+DD67+DF67+DH67+DJ67+DL67+DN67+DP67+DR67+DT67+DV67+DX67+DZ67+EB67+ED67+EF67+EH67+EJ67+EL67+EN67+EP67+ER67+ET67+EV67+EX67+EZ67+FB67+FD67+FF67+FH67+FJ67+FL67+FN67</f>
        <v>0</v>
      </c>
      <c r="M67" s="19">
        <f>O67+Q67+S67+U67+W67+Y67+AA67+AC67+AE67+AG67+AI67+AK67+AM67+AO67+AQ67+AS67+AU67+AW67+AY67+BA67+BC67+BE67+BG67+BI67+BK67+BM67+BO67+BQ67+BS67+BU67+BW67+BY67+CA67+CC67+CE67+CG67+CI67+CK67+CM67+CO67+CQ67+CS67+CU67+CW67+CY67+DA67+DC67+DE67+DG67+DI67+DK67+DM67+DO67+DQ67+DS67+DU67+DW67+DY67+EA67+EC67+EE67+EG67+EI67+EK67+EM67+EO67+EQ67+ES67+EU67+EW67+EY67+FA67+FC67+FE67+FG67+FI67+FK67+FM67+FO67</f>
        <v>0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21">
        <f>FR67+FT67+FV67+FX67+FZ67+GB67</f>
        <v>0</v>
      </c>
      <c r="FQ67" s="22">
        <f>FS67+FU67+FW67+FY67+GA67+GC67</f>
        <v>0</v>
      </c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3"/>
      <c r="GE67" s="13"/>
      <c r="GF67" s="13"/>
      <c r="GG67" s="13"/>
      <c r="GH67" s="13"/>
      <c r="GI67" s="13"/>
    </row>
    <row r="68" spans="1:191" s="14" customFormat="1" ht="18.75" x14ac:dyDescent="0.3">
      <c r="A68" s="7" t="s">
        <v>180</v>
      </c>
      <c r="B68" s="23">
        <f>B66+B67</f>
        <v>0</v>
      </c>
      <c r="C68" s="24">
        <f t="shared" ref="C68:E68" si="24">C66+C67</f>
        <v>0</v>
      </c>
      <c r="D68" s="25">
        <f t="shared" si="24"/>
        <v>0</v>
      </c>
      <c r="E68" s="22">
        <f t="shared" si="24"/>
        <v>0</v>
      </c>
      <c r="F68" s="12"/>
      <c r="G68" s="12"/>
      <c r="H68" s="12"/>
      <c r="I68" s="12"/>
      <c r="J68" s="12"/>
      <c r="K68" s="12"/>
      <c r="L68" s="20">
        <f>L66+L67</f>
        <v>0</v>
      </c>
      <c r="M68" s="19">
        <f>M66+M67</f>
        <v>0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20">
        <f>FP66+FP67</f>
        <v>0</v>
      </c>
      <c r="FQ68" s="19">
        <f>FQ66+FQ67</f>
        <v>0</v>
      </c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3"/>
      <c r="GE68" s="13"/>
      <c r="GF68" s="13"/>
      <c r="GG68" s="13"/>
      <c r="GH68" s="13"/>
      <c r="GI68" s="13"/>
    </row>
    <row r="69" spans="1:191" s="14" customFormat="1" ht="18.75" x14ac:dyDescent="0.3">
      <c r="A69" s="26" t="s">
        <v>182</v>
      </c>
      <c r="B69" s="23">
        <f>D69+L69+FP69</f>
        <v>0</v>
      </c>
      <c r="C69" s="24">
        <f>E69+M69+FQ69</f>
        <v>0</v>
      </c>
      <c r="D69" s="25">
        <f>F69+H69+J69</f>
        <v>0</v>
      </c>
      <c r="E69" s="22">
        <f>G69+I69+K69</f>
        <v>0</v>
      </c>
      <c r="F69" s="12"/>
      <c r="G69" s="12"/>
      <c r="H69" s="12"/>
      <c r="I69" s="12"/>
      <c r="J69" s="12"/>
      <c r="K69" s="12"/>
      <c r="L69" s="20">
        <f>N69+P69+R69+T69+V69+X69+Z69+AB69+AD69+AF69+AH69+AJ69+AL69+AN69+AP69+AR69+AT69+AV69+AX69+AZ69+BB69+BD69+BF69+BH69+BJ69+BL69+BN69+BP69+BR69+BT69+BV69+BX69+BZ69+CB69+CD69+CF69+CH69+CJ69+CL69+CN69+CP69+CR69+CT69+CV69+CX69+CZ69+DB69+DD69+DF69+DH69+DJ69+DL69+DN69+DP69+DR69+DT69+DV69+DX69+DZ69+EB69+ED69+EF69+EH69+EJ69+EL69+EN69+EP69+ER69+ET69+EV69+EX69+EZ69+FB69+FD69+FF69+FH69+FJ69+FL69+FN69</f>
        <v>0</v>
      </c>
      <c r="M69" s="19">
        <f>O69+Q69+S69+U69+W69+Y69+AA69+AC69+AE69+AG69+AI69+AK69+AM69+AO69+AQ69+AS69+AU69+AW69+AY69+BA69+BC69+BE69+BG69+BI69+BK69+BM69+BO69+BQ69+BS69+BU69+BW69+BY69+CA69+CC69+CE69+CG69+CI69+CK69+CM69+CO69+CQ69+CS69+CU69+CW69+CY69+DA69+DC69+DE69+DG69+DI69+DK69+DM69+DO69+DQ69+DS69+DU69+DW69+DY69+EA69+EC69+EE69+EG69+EI69+EK69+EM69+EO69+EQ69+ES69+EU69+EW69+EY69+FA69+FC69+FE69+FG69+FI69+FK69+FM69+FO69</f>
        <v>0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21">
        <f>FR69+FT69+FV69+FX69+FZ69+GB69</f>
        <v>0</v>
      </c>
      <c r="FQ69" s="22">
        <f>FS69+FU69+FW69+FY69+GA69+GC69</f>
        <v>0</v>
      </c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3"/>
      <c r="GE69" s="13"/>
      <c r="GF69" s="13"/>
      <c r="GG69" s="13"/>
      <c r="GH69" s="13"/>
      <c r="GI69" s="13"/>
    </row>
    <row r="70" spans="1:191" s="14" customFormat="1" ht="19.5" thickBot="1" x14ac:dyDescent="0.35">
      <c r="A70" s="7" t="s">
        <v>180</v>
      </c>
      <c r="B70" s="27">
        <f>B68+B69</f>
        <v>0</v>
      </c>
      <c r="C70" s="28">
        <f>C68+C69</f>
        <v>0</v>
      </c>
      <c r="D70" s="18">
        <f>D68+D69</f>
        <v>0</v>
      </c>
      <c r="E70" s="19">
        <f>E68+E69</f>
        <v>0</v>
      </c>
      <c r="F70" s="12"/>
      <c r="G70" s="12"/>
      <c r="H70" s="12"/>
      <c r="I70" s="12"/>
      <c r="J70" s="12"/>
      <c r="K70" s="12"/>
      <c r="L70" s="20">
        <f>L68+L69</f>
        <v>0</v>
      </c>
      <c r="M70" s="19">
        <f>M68+M69</f>
        <v>0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20">
        <f>FP68+FP69</f>
        <v>0</v>
      </c>
      <c r="FQ70" s="19">
        <f>FQ68+FQ69</f>
        <v>0</v>
      </c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3"/>
      <c r="GE70" s="13"/>
      <c r="GF70" s="13"/>
      <c r="GG70" s="13"/>
      <c r="GH70" s="13"/>
      <c r="GI70" s="13"/>
    </row>
    <row r="71" spans="1:191" s="14" customFormat="1" ht="18.75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</row>
    <row r="72" spans="1:191" s="14" customFormat="1" ht="18.75" x14ac:dyDescent="0.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</row>
    <row r="73" spans="1:191" s="14" customFormat="1" ht="18.75" x14ac:dyDescent="0.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</row>
    <row r="74" spans="1:191" s="14" customFormat="1" ht="27" customHeight="1" thickBot="1" x14ac:dyDescent="0.35">
      <c r="A74" s="262" t="s">
        <v>186</v>
      </c>
      <c r="B74" s="263"/>
      <c r="C74" s="263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262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  <c r="AA74" s="262"/>
      <c r="AB74" s="262"/>
      <c r="AC74" s="262"/>
      <c r="AD74" s="262"/>
      <c r="AE74" s="262"/>
      <c r="AF74" s="262"/>
      <c r="AG74" s="262"/>
      <c r="AH74" s="262"/>
      <c r="AI74" s="262"/>
      <c r="AJ74" s="262"/>
      <c r="AK74" s="262"/>
      <c r="AL74" s="262"/>
      <c r="AM74" s="262"/>
      <c r="AN74" s="262"/>
      <c r="AO74" s="262"/>
      <c r="AP74" s="262"/>
      <c r="AQ74" s="262"/>
      <c r="AR74" s="262"/>
      <c r="AS74" s="262"/>
      <c r="AT74" s="262"/>
      <c r="AU74" s="262"/>
      <c r="AV74" s="262"/>
      <c r="AW74" s="262"/>
      <c r="AX74" s="262"/>
      <c r="AY74" s="262"/>
      <c r="AZ74" s="262"/>
      <c r="BA74" s="262"/>
      <c r="BB74" s="262"/>
      <c r="BC74" s="262"/>
      <c r="BD74" s="262"/>
      <c r="BE74" s="262"/>
      <c r="BF74" s="262"/>
      <c r="BG74" s="262"/>
      <c r="BH74" s="262"/>
      <c r="BI74" s="262"/>
      <c r="BJ74" s="262"/>
      <c r="BK74" s="262"/>
      <c r="BL74" s="262"/>
      <c r="BM74" s="262"/>
      <c r="BN74" s="262"/>
      <c r="BO74" s="262"/>
      <c r="BP74" s="262"/>
      <c r="BQ74" s="262"/>
      <c r="BR74" s="262"/>
      <c r="BS74" s="262"/>
      <c r="BT74" s="262"/>
      <c r="BU74" s="262"/>
      <c r="BV74" s="262"/>
      <c r="BW74" s="262"/>
      <c r="BX74" s="262"/>
      <c r="BY74" s="262"/>
      <c r="BZ74" s="262"/>
      <c r="CA74" s="262"/>
      <c r="CB74" s="262"/>
      <c r="CC74" s="262"/>
      <c r="CD74" s="262"/>
      <c r="CE74" s="262"/>
      <c r="CF74" s="262"/>
      <c r="CG74" s="262"/>
      <c r="CH74" s="262"/>
      <c r="CI74" s="262"/>
      <c r="CJ74" s="262"/>
      <c r="CK74" s="262"/>
      <c r="CL74" s="262"/>
      <c r="CM74" s="262"/>
      <c r="CN74" s="262"/>
      <c r="CO74" s="262"/>
      <c r="CP74" s="262"/>
      <c r="CQ74" s="262"/>
      <c r="CR74" s="262"/>
      <c r="CS74" s="262"/>
      <c r="CT74" s="262"/>
      <c r="CU74" s="262"/>
      <c r="CV74" s="262"/>
      <c r="CW74" s="262"/>
      <c r="CX74" s="262"/>
      <c r="CY74" s="262"/>
      <c r="CZ74" s="262"/>
      <c r="DA74" s="262"/>
      <c r="DB74" s="262"/>
      <c r="DC74" s="262"/>
      <c r="DD74" s="262"/>
      <c r="DE74" s="262"/>
      <c r="DF74" s="262"/>
      <c r="DG74" s="262"/>
      <c r="DH74" s="262"/>
      <c r="DI74" s="262"/>
      <c r="DJ74" s="262"/>
      <c r="DK74" s="262"/>
      <c r="DL74" s="262"/>
      <c r="DM74" s="262"/>
      <c r="DN74" s="262"/>
      <c r="DO74" s="262"/>
      <c r="DP74" s="262"/>
      <c r="DQ74" s="262"/>
      <c r="DR74" s="262"/>
      <c r="DS74" s="262"/>
      <c r="DT74" s="262"/>
      <c r="DU74" s="262"/>
      <c r="DV74" s="262"/>
      <c r="DW74" s="262"/>
      <c r="DX74" s="262"/>
      <c r="DY74" s="262"/>
      <c r="DZ74" s="262"/>
      <c r="EA74" s="262"/>
      <c r="EB74" s="262"/>
      <c r="EC74" s="262"/>
      <c r="ED74" s="262"/>
      <c r="EE74" s="262"/>
      <c r="EF74" s="262"/>
      <c r="EG74" s="262"/>
      <c r="EH74" s="262"/>
      <c r="EI74" s="262"/>
      <c r="EJ74" s="262"/>
      <c r="EK74" s="262"/>
      <c r="EL74" s="262"/>
      <c r="EM74" s="262"/>
      <c r="EN74" s="262"/>
      <c r="EO74" s="262"/>
      <c r="EP74" s="262"/>
      <c r="EQ74" s="262"/>
      <c r="ER74" s="262"/>
      <c r="ES74" s="262"/>
      <c r="ET74" s="262"/>
      <c r="EU74" s="262"/>
      <c r="EV74" s="262"/>
      <c r="EW74" s="262"/>
      <c r="EX74" s="262"/>
      <c r="EY74" s="262"/>
      <c r="EZ74" s="262"/>
      <c r="FA74" s="262"/>
      <c r="FB74" s="262"/>
      <c r="FC74" s="262"/>
      <c r="FD74" s="262"/>
      <c r="FE74" s="262"/>
      <c r="FF74" s="262"/>
      <c r="FG74" s="262"/>
      <c r="FH74" s="262"/>
      <c r="FI74" s="262"/>
      <c r="FJ74" s="262"/>
      <c r="FK74" s="262"/>
      <c r="FL74" s="262"/>
      <c r="FM74" s="262"/>
      <c r="FN74" s="262"/>
      <c r="FO74" s="262"/>
      <c r="FP74" s="262"/>
      <c r="FQ74" s="262"/>
      <c r="FR74" s="262"/>
      <c r="FS74" s="262"/>
      <c r="FT74" s="262"/>
      <c r="FU74" s="262"/>
      <c r="FV74" s="262"/>
      <c r="FW74" s="262"/>
      <c r="FX74" s="262"/>
      <c r="FY74" s="262"/>
      <c r="FZ74" s="262"/>
      <c r="GA74" s="262"/>
      <c r="GB74" s="262"/>
      <c r="GC74" s="262"/>
      <c r="GD74" s="13"/>
      <c r="GE74" s="13"/>
      <c r="GF74" s="13"/>
      <c r="GG74" s="13"/>
      <c r="GH74" s="13"/>
      <c r="GI74" s="13"/>
    </row>
    <row r="75" spans="1:191" s="14" customFormat="1" ht="23.25" customHeight="1" x14ac:dyDescent="0.3">
      <c r="A75" s="264" t="s">
        <v>2</v>
      </c>
      <c r="B75" s="267" t="s">
        <v>189</v>
      </c>
      <c r="C75" s="268"/>
      <c r="D75" s="273" t="s">
        <v>3</v>
      </c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3"/>
      <c r="AF75" s="273"/>
      <c r="AG75" s="273"/>
      <c r="AH75" s="273"/>
      <c r="AI75" s="273"/>
      <c r="AJ75" s="273"/>
      <c r="AK75" s="273"/>
      <c r="AL75" s="273"/>
      <c r="AM75" s="273"/>
      <c r="AN75" s="273"/>
      <c r="AO75" s="273"/>
      <c r="AP75" s="273"/>
      <c r="AQ75" s="273"/>
      <c r="AR75" s="273"/>
      <c r="AS75" s="273"/>
      <c r="AT75" s="273"/>
      <c r="AU75" s="273"/>
      <c r="AV75" s="273"/>
      <c r="AW75" s="273"/>
      <c r="AX75" s="273"/>
      <c r="AY75" s="273"/>
      <c r="AZ75" s="273"/>
      <c r="BA75" s="273"/>
      <c r="BB75" s="273"/>
      <c r="BC75" s="273"/>
      <c r="BD75" s="273"/>
      <c r="BE75" s="273"/>
      <c r="BF75" s="273"/>
      <c r="BG75" s="273"/>
      <c r="BH75" s="273"/>
      <c r="BI75" s="273"/>
      <c r="BJ75" s="273"/>
      <c r="BK75" s="273"/>
      <c r="BL75" s="273"/>
      <c r="BM75" s="273"/>
      <c r="BN75" s="273"/>
      <c r="BO75" s="273"/>
      <c r="BP75" s="273"/>
      <c r="BQ75" s="273"/>
      <c r="BR75" s="273"/>
      <c r="BS75" s="273"/>
      <c r="BT75" s="273"/>
      <c r="BU75" s="273"/>
      <c r="BV75" s="273"/>
      <c r="BW75" s="273"/>
      <c r="BX75" s="273"/>
      <c r="BY75" s="273"/>
      <c r="BZ75" s="273"/>
      <c r="CA75" s="273"/>
      <c r="CB75" s="273"/>
      <c r="CC75" s="273"/>
      <c r="CD75" s="273"/>
      <c r="CE75" s="273"/>
      <c r="CF75" s="273"/>
      <c r="CG75" s="273"/>
      <c r="CH75" s="273"/>
      <c r="CI75" s="273"/>
      <c r="CJ75" s="273"/>
      <c r="CK75" s="273"/>
      <c r="CL75" s="273"/>
      <c r="CM75" s="273"/>
      <c r="CN75" s="273"/>
      <c r="CO75" s="273"/>
      <c r="CP75" s="273"/>
      <c r="CQ75" s="273"/>
      <c r="CR75" s="273"/>
      <c r="CS75" s="273"/>
      <c r="CT75" s="273"/>
      <c r="CU75" s="273"/>
      <c r="CV75" s="273"/>
      <c r="CW75" s="273"/>
      <c r="CX75" s="273"/>
      <c r="CY75" s="273"/>
      <c r="CZ75" s="273"/>
      <c r="DA75" s="273"/>
      <c r="DB75" s="273"/>
      <c r="DC75" s="273"/>
      <c r="DD75" s="273"/>
      <c r="DE75" s="273"/>
      <c r="DF75" s="273"/>
      <c r="DG75" s="273"/>
      <c r="DH75" s="273"/>
      <c r="DI75" s="273"/>
      <c r="DJ75" s="273"/>
      <c r="DK75" s="273"/>
      <c r="DL75" s="273"/>
      <c r="DM75" s="273"/>
      <c r="DN75" s="273"/>
      <c r="DO75" s="273"/>
      <c r="DP75" s="273"/>
      <c r="DQ75" s="273"/>
      <c r="DR75" s="273"/>
      <c r="DS75" s="273"/>
      <c r="DT75" s="273"/>
      <c r="DU75" s="273"/>
      <c r="DV75" s="273"/>
      <c r="DW75" s="273"/>
      <c r="DX75" s="273"/>
      <c r="DY75" s="273"/>
      <c r="DZ75" s="273"/>
      <c r="EA75" s="273"/>
      <c r="EB75" s="273"/>
      <c r="EC75" s="273"/>
      <c r="ED75" s="273"/>
      <c r="EE75" s="273"/>
      <c r="EF75" s="273"/>
      <c r="EG75" s="273"/>
      <c r="EH75" s="273"/>
      <c r="EI75" s="273"/>
      <c r="EJ75" s="273"/>
      <c r="EK75" s="273"/>
      <c r="EL75" s="273"/>
      <c r="EM75" s="273"/>
      <c r="EN75" s="273"/>
      <c r="EO75" s="273"/>
      <c r="EP75" s="273"/>
      <c r="EQ75" s="273"/>
      <c r="ER75" s="273"/>
      <c r="ES75" s="273"/>
      <c r="ET75" s="273"/>
      <c r="EU75" s="273"/>
      <c r="EV75" s="273"/>
      <c r="EW75" s="273"/>
      <c r="EX75" s="273"/>
      <c r="EY75" s="273"/>
      <c r="EZ75" s="273"/>
      <c r="FA75" s="273"/>
      <c r="FB75" s="273"/>
      <c r="FC75" s="273"/>
      <c r="FD75" s="273"/>
      <c r="FE75" s="273"/>
      <c r="FF75" s="273"/>
      <c r="FG75" s="273"/>
      <c r="FH75" s="273"/>
      <c r="FI75" s="273"/>
      <c r="FJ75" s="273"/>
      <c r="FK75" s="273"/>
      <c r="FL75" s="273"/>
      <c r="FM75" s="273"/>
      <c r="FN75" s="273"/>
      <c r="FO75" s="274"/>
      <c r="FP75" s="234" t="s">
        <v>4</v>
      </c>
      <c r="FQ75" s="275"/>
      <c r="FR75" s="275"/>
      <c r="FS75" s="275"/>
      <c r="FT75" s="275"/>
      <c r="FU75" s="275"/>
      <c r="FV75" s="275"/>
      <c r="FW75" s="275"/>
      <c r="FX75" s="275"/>
      <c r="FY75" s="275"/>
      <c r="FZ75" s="275"/>
      <c r="GA75" s="275"/>
      <c r="GB75" s="275"/>
      <c r="GC75" s="235"/>
      <c r="GD75" s="13"/>
      <c r="GE75" s="13"/>
      <c r="GF75" s="13"/>
      <c r="GG75" s="13"/>
      <c r="GH75" s="13"/>
      <c r="GI75" s="13"/>
    </row>
    <row r="76" spans="1:191" s="14" customFormat="1" ht="366.75" customHeight="1" x14ac:dyDescent="0.3">
      <c r="A76" s="265"/>
      <c r="B76" s="269"/>
      <c r="C76" s="270"/>
      <c r="D76" s="241" t="s">
        <v>191</v>
      </c>
      <c r="E76" s="242"/>
      <c r="F76" s="243" t="s">
        <v>174</v>
      </c>
      <c r="G76" s="243"/>
      <c r="H76" s="243" t="s">
        <v>175</v>
      </c>
      <c r="I76" s="243"/>
      <c r="J76" s="243" t="s">
        <v>176</v>
      </c>
      <c r="K76" s="243"/>
      <c r="L76" s="244" t="s">
        <v>7</v>
      </c>
      <c r="M76" s="241"/>
      <c r="N76" s="260" t="s">
        <v>10</v>
      </c>
      <c r="O76" s="261"/>
      <c r="P76" s="260" t="s">
        <v>99</v>
      </c>
      <c r="Q76" s="261"/>
      <c r="R76" s="260" t="s">
        <v>100</v>
      </c>
      <c r="S76" s="261"/>
      <c r="T76" s="260" t="s">
        <v>101</v>
      </c>
      <c r="U76" s="261"/>
      <c r="V76" s="260" t="s">
        <v>102</v>
      </c>
      <c r="W76" s="261"/>
      <c r="X76" s="260" t="s">
        <v>103</v>
      </c>
      <c r="Y76" s="261"/>
      <c r="Z76" s="260" t="s">
        <v>104</v>
      </c>
      <c r="AA76" s="261"/>
      <c r="AB76" s="260" t="s">
        <v>105</v>
      </c>
      <c r="AC76" s="261"/>
      <c r="AD76" s="260" t="s">
        <v>106</v>
      </c>
      <c r="AE76" s="261"/>
      <c r="AF76" s="260" t="s">
        <v>107</v>
      </c>
      <c r="AG76" s="261"/>
      <c r="AH76" s="260" t="s">
        <v>108</v>
      </c>
      <c r="AI76" s="261"/>
      <c r="AJ76" s="260" t="s">
        <v>109</v>
      </c>
      <c r="AK76" s="261"/>
      <c r="AL76" s="260" t="s">
        <v>110</v>
      </c>
      <c r="AM76" s="261"/>
      <c r="AN76" s="260" t="s">
        <v>111</v>
      </c>
      <c r="AO76" s="261"/>
      <c r="AP76" s="260" t="s">
        <v>112</v>
      </c>
      <c r="AQ76" s="261"/>
      <c r="AR76" s="260" t="s">
        <v>113</v>
      </c>
      <c r="AS76" s="261"/>
      <c r="AT76" s="260" t="s">
        <v>114</v>
      </c>
      <c r="AU76" s="261"/>
      <c r="AV76" s="260" t="s">
        <v>115</v>
      </c>
      <c r="AW76" s="261"/>
      <c r="AX76" s="260" t="s">
        <v>116</v>
      </c>
      <c r="AY76" s="261"/>
      <c r="AZ76" s="260" t="s">
        <v>117</v>
      </c>
      <c r="BA76" s="261"/>
      <c r="BB76" s="260" t="s">
        <v>118</v>
      </c>
      <c r="BC76" s="261"/>
      <c r="BD76" s="260" t="s">
        <v>119</v>
      </c>
      <c r="BE76" s="261"/>
      <c r="BF76" s="260" t="s">
        <v>120</v>
      </c>
      <c r="BG76" s="261"/>
      <c r="BH76" s="260" t="s">
        <v>121</v>
      </c>
      <c r="BI76" s="261"/>
      <c r="BJ76" s="260" t="s">
        <v>122</v>
      </c>
      <c r="BK76" s="261"/>
      <c r="BL76" s="260" t="s">
        <v>123</v>
      </c>
      <c r="BM76" s="261"/>
      <c r="BN76" s="258" t="s">
        <v>41</v>
      </c>
      <c r="BO76" s="259"/>
      <c r="BP76" s="258" t="s">
        <v>42</v>
      </c>
      <c r="BQ76" s="259"/>
      <c r="BR76" s="247" t="s">
        <v>124</v>
      </c>
      <c r="BS76" s="248"/>
      <c r="BT76" s="247" t="s">
        <v>125</v>
      </c>
      <c r="BU76" s="248"/>
      <c r="BV76" s="247" t="s">
        <v>126</v>
      </c>
      <c r="BW76" s="248"/>
      <c r="BX76" s="247" t="s">
        <v>127</v>
      </c>
      <c r="BY76" s="248"/>
      <c r="BZ76" s="247" t="s">
        <v>128</v>
      </c>
      <c r="CA76" s="248"/>
      <c r="CB76" s="247" t="s">
        <v>129</v>
      </c>
      <c r="CC76" s="248"/>
      <c r="CD76" s="247" t="s">
        <v>130</v>
      </c>
      <c r="CE76" s="248"/>
      <c r="CF76" s="247" t="s">
        <v>131</v>
      </c>
      <c r="CG76" s="248"/>
      <c r="CH76" s="247" t="s">
        <v>132</v>
      </c>
      <c r="CI76" s="248"/>
      <c r="CJ76" s="257" t="s">
        <v>133</v>
      </c>
      <c r="CK76" s="257"/>
      <c r="CL76" s="247" t="s">
        <v>134</v>
      </c>
      <c r="CM76" s="248"/>
      <c r="CN76" s="247" t="s">
        <v>135</v>
      </c>
      <c r="CO76" s="248"/>
      <c r="CP76" s="247" t="s">
        <v>136</v>
      </c>
      <c r="CQ76" s="248"/>
      <c r="CR76" s="247" t="s">
        <v>137</v>
      </c>
      <c r="CS76" s="248"/>
      <c r="CT76" s="247" t="s">
        <v>138</v>
      </c>
      <c r="CU76" s="248"/>
      <c r="CV76" s="247" t="s">
        <v>139</v>
      </c>
      <c r="CW76" s="248"/>
      <c r="CX76" s="247" t="s">
        <v>140</v>
      </c>
      <c r="CY76" s="248"/>
      <c r="CZ76" s="247" t="s">
        <v>141</v>
      </c>
      <c r="DA76" s="248"/>
      <c r="DB76" s="247" t="s">
        <v>142</v>
      </c>
      <c r="DC76" s="248"/>
      <c r="DD76" s="247" t="s">
        <v>143</v>
      </c>
      <c r="DE76" s="248"/>
      <c r="DF76" s="247" t="s">
        <v>144</v>
      </c>
      <c r="DG76" s="248"/>
      <c r="DH76" s="255" t="s">
        <v>145</v>
      </c>
      <c r="DI76" s="256"/>
      <c r="DJ76" s="247" t="s">
        <v>146</v>
      </c>
      <c r="DK76" s="248"/>
      <c r="DL76" s="247" t="s">
        <v>147</v>
      </c>
      <c r="DM76" s="248"/>
      <c r="DN76" s="247" t="s">
        <v>148</v>
      </c>
      <c r="DO76" s="248"/>
      <c r="DP76" s="247" t="s">
        <v>149</v>
      </c>
      <c r="DQ76" s="248"/>
      <c r="DR76" s="247" t="s">
        <v>150</v>
      </c>
      <c r="DS76" s="248"/>
      <c r="DT76" s="247" t="s">
        <v>151</v>
      </c>
      <c r="DU76" s="248"/>
      <c r="DV76" s="247" t="s">
        <v>152</v>
      </c>
      <c r="DW76" s="248"/>
      <c r="DX76" s="247" t="s">
        <v>153</v>
      </c>
      <c r="DY76" s="248"/>
      <c r="DZ76" s="247" t="s">
        <v>154</v>
      </c>
      <c r="EA76" s="248"/>
      <c r="EB76" s="247" t="s">
        <v>155</v>
      </c>
      <c r="EC76" s="248"/>
      <c r="ED76" s="247" t="s">
        <v>156</v>
      </c>
      <c r="EE76" s="248"/>
      <c r="EF76" s="247" t="s">
        <v>157</v>
      </c>
      <c r="EG76" s="248"/>
      <c r="EH76" s="247" t="s">
        <v>158</v>
      </c>
      <c r="EI76" s="248"/>
      <c r="EJ76" s="247" t="s">
        <v>159</v>
      </c>
      <c r="EK76" s="248"/>
      <c r="EL76" s="247" t="s">
        <v>160</v>
      </c>
      <c r="EM76" s="248"/>
      <c r="EN76" s="247" t="s">
        <v>161</v>
      </c>
      <c r="EO76" s="248"/>
      <c r="EP76" s="247" t="s">
        <v>162</v>
      </c>
      <c r="EQ76" s="248"/>
      <c r="ER76" s="247" t="s">
        <v>163</v>
      </c>
      <c r="ES76" s="248"/>
      <c r="ET76" s="247" t="s">
        <v>164</v>
      </c>
      <c r="EU76" s="248"/>
      <c r="EV76" s="247" t="s">
        <v>165</v>
      </c>
      <c r="EW76" s="248"/>
      <c r="EX76" s="249" t="s">
        <v>166</v>
      </c>
      <c r="EY76" s="249"/>
      <c r="EZ76" s="249" t="s">
        <v>167</v>
      </c>
      <c r="FA76" s="249"/>
      <c r="FB76" s="249" t="s">
        <v>168</v>
      </c>
      <c r="FC76" s="249"/>
      <c r="FD76" s="249" t="s">
        <v>169</v>
      </c>
      <c r="FE76" s="249"/>
      <c r="FF76" s="249" t="s">
        <v>170</v>
      </c>
      <c r="FG76" s="249"/>
      <c r="FH76" s="249" t="s">
        <v>171</v>
      </c>
      <c r="FI76" s="249"/>
      <c r="FJ76" s="249" t="s">
        <v>172</v>
      </c>
      <c r="FK76" s="249"/>
      <c r="FL76" s="249" t="s">
        <v>173</v>
      </c>
      <c r="FM76" s="249"/>
      <c r="FN76" s="250" t="s">
        <v>92</v>
      </c>
      <c r="FO76" s="250"/>
      <c r="FP76" s="251" t="s">
        <v>190</v>
      </c>
      <c r="FQ76" s="252"/>
      <c r="FR76" s="245" t="s">
        <v>93</v>
      </c>
      <c r="FS76" s="246"/>
      <c r="FT76" s="245" t="s">
        <v>94</v>
      </c>
      <c r="FU76" s="246"/>
      <c r="FV76" s="245" t="s">
        <v>95</v>
      </c>
      <c r="FW76" s="246"/>
      <c r="FX76" s="245" t="s">
        <v>96</v>
      </c>
      <c r="FY76" s="246"/>
      <c r="FZ76" s="245" t="s">
        <v>97</v>
      </c>
      <c r="GA76" s="246"/>
      <c r="GB76" s="245" t="s">
        <v>98</v>
      </c>
      <c r="GC76" s="246"/>
      <c r="GD76" s="13"/>
      <c r="GE76" s="13"/>
      <c r="GF76" s="13"/>
      <c r="GG76" s="13"/>
      <c r="GH76" s="13"/>
      <c r="GI76" s="13"/>
    </row>
    <row r="77" spans="1:191" s="14" customFormat="1" ht="18.75" x14ac:dyDescent="0.3">
      <c r="A77" s="266"/>
      <c r="B77" s="271"/>
      <c r="C77" s="272"/>
      <c r="D77" s="241" t="s">
        <v>187</v>
      </c>
      <c r="E77" s="242"/>
      <c r="F77" s="243" t="s">
        <v>177</v>
      </c>
      <c r="G77" s="243"/>
      <c r="H77" s="243" t="s">
        <v>178</v>
      </c>
      <c r="I77" s="243"/>
      <c r="J77" s="243" t="s">
        <v>179</v>
      </c>
      <c r="K77" s="243"/>
      <c r="L77" s="244" t="s">
        <v>188</v>
      </c>
      <c r="M77" s="241"/>
      <c r="N77" s="234" t="s">
        <v>11</v>
      </c>
      <c r="O77" s="235"/>
      <c r="P77" s="234" t="s">
        <v>12</v>
      </c>
      <c r="Q77" s="235"/>
      <c r="R77" s="234" t="s">
        <v>13</v>
      </c>
      <c r="S77" s="235"/>
      <c r="T77" s="234" t="s">
        <v>14</v>
      </c>
      <c r="U77" s="235"/>
      <c r="V77" s="234" t="s">
        <v>15</v>
      </c>
      <c r="W77" s="235"/>
      <c r="X77" s="234" t="s">
        <v>16</v>
      </c>
      <c r="Y77" s="235"/>
      <c r="Z77" s="234" t="s">
        <v>17</v>
      </c>
      <c r="AA77" s="235"/>
      <c r="AB77" s="234" t="s">
        <v>18</v>
      </c>
      <c r="AC77" s="235"/>
      <c r="AD77" s="234" t="s">
        <v>19</v>
      </c>
      <c r="AE77" s="235"/>
      <c r="AF77" s="234" t="s">
        <v>20</v>
      </c>
      <c r="AG77" s="235"/>
      <c r="AH77" s="234" t="s">
        <v>21</v>
      </c>
      <c r="AI77" s="235"/>
      <c r="AJ77" s="234" t="s">
        <v>22</v>
      </c>
      <c r="AK77" s="235"/>
      <c r="AL77" s="234" t="s">
        <v>23</v>
      </c>
      <c r="AM77" s="235"/>
      <c r="AN77" s="234" t="s">
        <v>24</v>
      </c>
      <c r="AO77" s="235"/>
      <c r="AP77" s="234" t="s">
        <v>25</v>
      </c>
      <c r="AQ77" s="235"/>
      <c r="AR77" s="234" t="s">
        <v>26</v>
      </c>
      <c r="AS77" s="235"/>
      <c r="AT77" s="234" t="s">
        <v>27</v>
      </c>
      <c r="AU77" s="235"/>
      <c r="AV77" s="234" t="s">
        <v>28</v>
      </c>
      <c r="AW77" s="235"/>
      <c r="AX77" s="234" t="s">
        <v>29</v>
      </c>
      <c r="AY77" s="235"/>
      <c r="AZ77" s="234" t="s">
        <v>30</v>
      </c>
      <c r="BA77" s="235"/>
      <c r="BB77" s="234" t="s">
        <v>31</v>
      </c>
      <c r="BC77" s="235"/>
      <c r="BD77" s="234" t="s">
        <v>32</v>
      </c>
      <c r="BE77" s="235"/>
      <c r="BF77" s="234" t="s">
        <v>33</v>
      </c>
      <c r="BG77" s="235"/>
      <c r="BH77" s="234" t="s">
        <v>34</v>
      </c>
      <c r="BI77" s="235"/>
      <c r="BJ77" s="234" t="s">
        <v>35</v>
      </c>
      <c r="BK77" s="235"/>
      <c r="BL77" s="234" t="s">
        <v>36</v>
      </c>
      <c r="BM77" s="235"/>
      <c r="BN77" s="236" t="s">
        <v>39</v>
      </c>
      <c r="BO77" s="237"/>
      <c r="BP77" s="236" t="s">
        <v>40</v>
      </c>
      <c r="BQ77" s="237"/>
      <c r="BR77" s="238" t="s">
        <v>37</v>
      </c>
      <c r="BS77" s="238"/>
      <c r="BT77" s="239" t="s">
        <v>38</v>
      </c>
      <c r="BU77" s="240"/>
      <c r="BV77" s="234" t="s">
        <v>43</v>
      </c>
      <c r="BW77" s="235"/>
      <c r="BX77" s="234" t="s">
        <v>44</v>
      </c>
      <c r="BY77" s="235"/>
      <c r="BZ77" s="234" t="s">
        <v>45</v>
      </c>
      <c r="CA77" s="235"/>
      <c r="CB77" s="234" t="s">
        <v>46</v>
      </c>
      <c r="CC77" s="235"/>
      <c r="CD77" s="234" t="s">
        <v>47</v>
      </c>
      <c r="CE77" s="235"/>
      <c r="CF77" s="234" t="s">
        <v>48</v>
      </c>
      <c r="CG77" s="235"/>
      <c r="CH77" s="234" t="s">
        <v>49</v>
      </c>
      <c r="CI77" s="235"/>
      <c r="CJ77" s="234" t="s">
        <v>50</v>
      </c>
      <c r="CK77" s="235"/>
      <c r="CL77" s="234" t="s">
        <v>51</v>
      </c>
      <c r="CM77" s="235"/>
      <c r="CN77" s="234" t="s">
        <v>52</v>
      </c>
      <c r="CO77" s="235"/>
      <c r="CP77" s="234" t="s">
        <v>53</v>
      </c>
      <c r="CQ77" s="235"/>
      <c r="CR77" s="234" t="s">
        <v>54</v>
      </c>
      <c r="CS77" s="235"/>
      <c r="CT77" s="234" t="s">
        <v>55</v>
      </c>
      <c r="CU77" s="235"/>
      <c r="CV77" s="234" t="s">
        <v>56</v>
      </c>
      <c r="CW77" s="235"/>
      <c r="CX77" s="234" t="s">
        <v>57</v>
      </c>
      <c r="CY77" s="235"/>
      <c r="CZ77" s="234" t="s">
        <v>58</v>
      </c>
      <c r="DA77" s="235"/>
      <c r="DB77" s="234" t="s">
        <v>59</v>
      </c>
      <c r="DC77" s="235"/>
      <c r="DD77" s="234" t="s">
        <v>60</v>
      </c>
      <c r="DE77" s="235"/>
      <c r="DF77" s="234" t="s">
        <v>61</v>
      </c>
      <c r="DG77" s="235"/>
      <c r="DH77" s="234" t="s">
        <v>62</v>
      </c>
      <c r="DI77" s="235"/>
      <c r="DJ77" s="234" t="s">
        <v>63</v>
      </c>
      <c r="DK77" s="235"/>
      <c r="DL77" s="234" t="s">
        <v>64</v>
      </c>
      <c r="DM77" s="235"/>
      <c r="DN77" s="234" t="s">
        <v>65</v>
      </c>
      <c r="DO77" s="235"/>
      <c r="DP77" s="234" t="s">
        <v>66</v>
      </c>
      <c r="DQ77" s="235"/>
      <c r="DR77" s="234" t="s">
        <v>67</v>
      </c>
      <c r="DS77" s="235"/>
      <c r="DT77" s="234" t="s">
        <v>68</v>
      </c>
      <c r="DU77" s="235"/>
      <c r="DV77" s="234" t="s">
        <v>69</v>
      </c>
      <c r="DW77" s="235"/>
      <c r="DX77" s="234" t="s">
        <v>70</v>
      </c>
      <c r="DY77" s="235"/>
      <c r="DZ77" s="234" t="s">
        <v>71</v>
      </c>
      <c r="EA77" s="235"/>
      <c r="EB77" s="234" t="s">
        <v>72</v>
      </c>
      <c r="EC77" s="235"/>
      <c r="ED77" s="234" t="s">
        <v>73</v>
      </c>
      <c r="EE77" s="235"/>
      <c r="EF77" s="234" t="s">
        <v>74</v>
      </c>
      <c r="EG77" s="235"/>
      <c r="EH77" s="234" t="s">
        <v>75</v>
      </c>
      <c r="EI77" s="235"/>
      <c r="EJ77" s="234" t="s">
        <v>76</v>
      </c>
      <c r="EK77" s="235"/>
      <c r="EL77" s="234" t="s">
        <v>77</v>
      </c>
      <c r="EM77" s="235"/>
      <c r="EN77" s="234" t="s">
        <v>78</v>
      </c>
      <c r="EO77" s="235"/>
      <c r="EP77" s="234" t="s">
        <v>79</v>
      </c>
      <c r="EQ77" s="235"/>
      <c r="ER77" s="234" t="s">
        <v>80</v>
      </c>
      <c r="ES77" s="235"/>
      <c r="ET77" s="234" t="s">
        <v>81</v>
      </c>
      <c r="EU77" s="235"/>
      <c r="EV77" s="234" t="s">
        <v>82</v>
      </c>
      <c r="EW77" s="235"/>
      <c r="EX77" s="234" t="s">
        <v>83</v>
      </c>
      <c r="EY77" s="235"/>
      <c r="EZ77" s="234" t="s">
        <v>84</v>
      </c>
      <c r="FA77" s="235"/>
      <c r="FB77" s="234" t="s">
        <v>85</v>
      </c>
      <c r="FC77" s="235"/>
      <c r="FD77" s="234" t="s">
        <v>86</v>
      </c>
      <c r="FE77" s="235"/>
      <c r="FF77" s="234" t="s">
        <v>87</v>
      </c>
      <c r="FG77" s="235"/>
      <c r="FH77" s="234" t="s">
        <v>88</v>
      </c>
      <c r="FI77" s="235"/>
      <c r="FJ77" s="234" t="s">
        <v>89</v>
      </c>
      <c r="FK77" s="235"/>
      <c r="FL77" s="234" t="s">
        <v>90</v>
      </c>
      <c r="FM77" s="235"/>
      <c r="FN77" s="234" t="s">
        <v>91</v>
      </c>
      <c r="FO77" s="235"/>
      <c r="FP77" s="253"/>
      <c r="FQ77" s="254"/>
      <c r="FR77" s="247"/>
      <c r="FS77" s="248"/>
      <c r="FT77" s="247"/>
      <c r="FU77" s="248"/>
      <c r="FV77" s="247"/>
      <c r="FW77" s="248"/>
      <c r="FX77" s="247"/>
      <c r="FY77" s="248"/>
      <c r="FZ77" s="247"/>
      <c r="GA77" s="248"/>
      <c r="GB77" s="247"/>
      <c r="GC77" s="248"/>
      <c r="GD77" s="13"/>
      <c r="GE77" s="13"/>
      <c r="GF77" s="13"/>
      <c r="GG77" s="13"/>
      <c r="GH77" s="13"/>
      <c r="GI77" s="13"/>
    </row>
    <row r="78" spans="1:191" s="14" customFormat="1" ht="18.75" x14ac:dyDescent="0.3">
      <c r="A78" s="7"/>
      <c r="B78" s="8" t="s">
        <v>5</v>
      </c>
      <c r="C78" s="9" t="s">
        <v>6</v>
      </c>
      <c r="D78" s="10" t="s">
        <v>5</v>
      </c>
      <c r="E78" s="11" t="s">
        <v>6</v>
      </c>
      <c r="F78" s="12" t="s">
        <v>5</v>
      </c>
      <c r="G78" s="12" t="s">
        <v>6</v>
      </c>
      <c r="H78" s="12" t="s">
        <v>5</v>
      </c>
      <c r="I78" s="12" t="s">
        <v>6</v>
      </c>
      <c r="J78" s="12" t="s">
        <v>5</v>
      </c>
      <c r="K78" s="12" t="s">
        <v>6</v>
      </c>
      <c r="L78" s="11" t="s">
        <v>5</v>
      </c>
      <c r="M78" s="11" t="s">
        <v>6</v>
      </c>
      <c r="N78" s="12" t="s">
        <v>5</v>
      </c>
      <c r="O78" s="12" t="s">
        <v>6</v>
      </c>
      <c r="P78" s="12" t="s">
        <v>5</v>
      </c>
      <c r="Q78" s="12" t="s">
        <v>6</v>
      </c>
      <c r="R78" s="12" t="s">
        <v>5</v>
      </c>
      <c r="S78" s="12" t="s">
        <v>6</v>
      </c>
      <c r="T78" s="12" t="s">
        <v>5</v>
      </c>
      <c r="U78" s="12" t="s">
        <v>6</v>
      </c>
      <c r="V78" s="12" t="s">
        <v>5</v>
      </c>
      <c r="W78" s="12" t="s">
        <v>6</v>
      </c>
      <c r="X78" s="12" t="s">
        <v>5</v>
      </c>
      <c r="Y78" s="12" t="s">
        <v>6</v>
      </c>
      <c r="Z78" s="12" t="s">
        <v>5</v>
      </c>
      <c r="AA78" s="12" t="s">
        <v>6</v>
      </c>
      <c r="AB78" s="12" t="s">
        <v>5</v>
      </c>
      <c r="AC78" s="12" t="s">
        <v>6</v>
      </c>
      <c r="AD78" s="12" t="s">
        <v>5</v>
      </c>
      <c r="AE78" s="12" t="s">
        <v>6</v>
      </c>
      <c r="AF78" s="12" t="s">
        <v>5</v>
      </c>
      <c r="AG78" s="12" t="s">
        <v>6</v>
      </c>
      <c r="AH78" s="12" t="s">
        <v>5</v>
      </c>
      <c r="AI78" s="12" t="s">
        <v>6</v>
      </c>
      <c r="AJ78" s="12" t="s">
        <v>5</v>
      </c>
      <c r="AK78" s="12" t="s">
        <v>6</v>
      </c>
      <c r="AL78" s="12" t="s">
        <v>5</v>
      </c>
      <c r="AM78" s="12" t="s">
        <v>6</v>
      </c>
      <c r="AN78" s="12" t="s">
        <v>5</v>
      </c>
      <c r="AO78" s="12" t="s">
        <v>6</v>
      </c>
      <c r="AP78" s="12" t="s">
        <v>5</v>
      </c>
      <c r="AQ78" s="12" t="s">
        <v>6</v>
      </c>
      <c r="AR78" s="12" t="s">
        <v>5</v>
      </c>
      <c r="AS78" s="12" t="s">
        <v>6</v>
      </c>
      <c r="AT78" s="12" t="s">
        <v>5</v>
      </c>
      <c r="AU78" s="12" t="s">
        <v>6</v>
      </c>
      <c r="AV78" s="12" t="s">
        <v>5</v>
      </c>
      <c r="AW78" s="12" t="s">
        <v>6</v>
      </c>
      <c r="AX78" s="12" t="s">
        <v>5</v>
      </c>
      <c r="AY78" s="12" t="s">
        <v>6</v>
      </c>
      <c r="AZ78" s="12" t="s">
        <v>5</v>
      </c>
      <c r="BA78" s="12" t="s">
        <v>6</v>
      </c>
      <c r="BB78" s="12" t="s">
        <v>5</v>
      </c>
      <c r="BC78" s="12" t="s">
        <v>6</v>
      </c>
      <c r="BD78" s="12" t="s">
        <v>5</v>
      </c>
      <c r="BE78" s="12" t="s">
        <v>6</v>
      </c>
      <c r="BF78" s="12" t="s">
        <v>5</v>
      </c>
      <c r="BG78" s="12" t="s">
        <v>6</v>
      </c>
      <c r="BH78" s="12" t="s">
        <v>5</v>
      </c>
      <c r="BI78" s="12" t="s">
        <v>6</v>
      </c>
      <c r="BJ78" s="12" t="s">
        <v>5</v>
      </c>
      <c r="BK78" s="12" t="s">
        <v>6</v>
      </c>
      <c r="BL78" s="12" t="s">
        <v>5</v>
      </c>
      <c r="BM78" s="12" t="s">
        <v>6</v>
      </c>
      <c r="BN78" s="12" t="s">
        <v>5</v>
      </c>
      <c r="BO78" s="12" t="s">
        <v>6</v>
      </c>
      <c r="BP78" s="12" t="s">
        <v>5</v>
      </c>
      <c r="BQ78" s="12" t="s">
        <v>6</v>
      </c>
      <c r="BR78" s="12" t="s">
        <v>5</v>
      </c>
      <c r="BS78" s="12" t="s">
        <v>6</v>
      </c>
      <c r="BT78" s="12" t="s">
        <v>5</v>
      </c>
      <c r="BU78" s="12" t="s">
        <v>6</v>
      </c>
      <c r="BV78" s="12" t="s">
        <v>5</v>
      </c>
      <c r="BW78" s="12" t="s">
        <v>6</v>
      </c>
      <c r="BX78" s="12" t="s">
        <v>5</v>
      </c>
      <c r="BY78" s="12" t="s">
        <v>6</v>
      </c>
      <c r="BZ78" s="12" t="s">
        <v>5</v>
      </c>
      <c r="CA78" s="12" t="s">
        <v>6</v>
      </c>
      <c r="CB78" s="12" t="s">
        <v>5</v>
      </c>
      <c r="CC78" s="12" t="s">
        <v>6</v>
      </c>
      <c r="CD78" s="12" t="s">
        <v>5</v>
      </c>
      <c r="CE78" s="12" t="s">
        <v>6</v>
      </c>
      <c r="CF78" s="12" t="s">
        <v>5</v>
      </c>
      <c r="CG78" s="12" t="s">
        <v>6</v>
      </c>
      <c r="CH78" s="12" t="s">
        <v>5</v>
      </c>
      <c r="CI78" s="12" t="s">
        <v>6</v>
      </c>
      <c r="CJ78" s="12" t="s">
        <v>5</v>
      </c>
      <c r="CK78" s="12" t="s">
        <v>6</v>
      </c>
      <c r="CL78" s="12" t="s">
        <v>5</v>
      </c>
      <c r="CM78" s="12" t="s">
        <v>6</v>
      </c>
      <c r="CN78" s="12" t="s">
        <v>5</v>
      </c>
      <c r="CO78" s="12" t="s">
        <v>6</v>
      </c>
      <c r="CP78" s="12" t="s">
        <v>5</v>
      </c>
      <c r="CQ78" s="12" t="s">
        <v>6</v>
      </c>
      <c r="CR78" s="12" t="s">
        <v>5</v>
      </c>
      <c r="CS78" s="12" t="s">
        <v>6</v>
      </c>
      <c r="CT78" s="12" t="s">
        <v>5</v>
      </c>
      <c r="CU78" s="12" t="s">
        <v>6</v>
      </c>
      <c r="CV78" s="12" t="s">
        <v>5</v>
      </c>
      <c r="CW78" s="12" t="s">
        <v>6</v>
      </c>
      <c r="CX78" s="12" t="s">
        <v>5</v>
      </c>
      <c r="CY78" s="12" t="s">
        <v>6</v>
      </c>
      <c r="CZ78" s="12" t="s">
        <v>5</v>
      </c>
      <c r="DA78" s="12" t="s">
        <v>6</v>
      </c>
      <c r="DB78" s="12" t="s">
        <v>5</v>
      </c>
      <c r="DC78" s="12" t="s">
        <v>6</v>
      </c>
      <c r="DD78" s="12" t="s">
        <v>5</v>
      </c>
      <c r="DE78" s="12" t="s">
        <v>6</v>
      </c>
      <c r="DF78" s="12" t="s">
        <v>5</v>
      </c>
      <c r="DG78" s="12" t="s">
        <v>6</v>
      </c>
      <c r="DH78" s="12" t="s">
        <v>5</v>
      </c>
      <c r="DI78" s="12" t="s">
        <v>6</v>
      </c>
      <c r="DJ78" s="12" t="s">
        <v>5</v>
      </c>
      <c r="DK78" s="12" t="s">
        <v>6</v>
      </c>
      <c r="DL78" s="12" t="s">
        <v>5</v>
      </c>
      <c r="DM78" s="12" t="s">
        <v>6</v>
      </c>
      <c r="DN78" s="12" t="s">
        <v>5</v>
      </c>
      <c r="DO78" s="12" t="s">
        <v>6</v>
      </c>
      <c r="DP78" s="12" t="s">
        <v>5</v>
      </c>
      <c r="DQ78" s="12" t="s">
        <v>6</v>
      </c>
      <c r="DR78" s="12" t="s">
        <v>5</v>
      </c>
      <c r="DS78" s="12" t="s">
        <v>6</v>
      </c>
      <c r="DT78" s="12" t="s">
        <v>5</v>
      </c>
      <c r="DU78" s="12" t="s">
        <v>6</v>
      </c>
      <c r="DV78" s="12" t="s">
        <v>5</v>
      </c>
      <c r="DW78" s="12" t="s">
        <v>6</v>
      </c>
      <c r="DX78" s="12" t="s">
        <v>5</v>
      </c>
      <c r="DY78" s="12" t="s">
        <v>6</v>
      </c>
      <c r="DZ78" s="12" t="s">
        <v>5</v>
      </c>
      <c r="EA78" s="12" t="s">
        <v>6</v>
      </c>
      <c r="EB78" s="12" t="s">
        <v>5</v>
      </c>
      <c r="EC78" s="12" t="s">
        <v>6</v>
      </c>
      <c r="ED78" s="12" t="s">
        <v>5</v>
      </c>
      <c r="EE78" s="12" t="s">
        <v>6</v>
      </c>
      <c r="EF78" s="12" t="s">
        <v>5</v>
      </c>
      <c r="EG78" s="12" t="s">
        <v>6</v>
      </c>
      <c r="EH78" s="12" t="s">
        <v>5</v>
      </c>
      <c r="EI78" s="12" t="s">
        <v>6</v>
      </c>
      <c r="EJ78" s="12" t="s">
        <v>5</v>
      </c>
      <c r="EK78" s="12" t="s">
        <v>6</v>
      </c>
      <c r="EL78" s="12" t="s">
        <v>5</v>
      </c>
      <c r="EM78" s="12" t="s">
        <v>6</v>
      </c>
      <c r="EN78" s="12" t="s">
        <v>5</v>
      </c>
      <c r="EO78" s="12" t="s">
        <v>6</v>
      </c>
      <c r="EP78" s="12" t="s">
        <v>5</v>
      </c>
      <c r="EQ78" s="12" t="s">
        <v>6</v>
      </c>
      <c r="ER78" s="12" t="s">
        <v>5</v>
      </c>
      <c r="ES78" s="12" t="s">
        <v>6</v>
      </c>
      <c r="ET78" s="12" t="s">
        <v>5</v>
      </c>
      <c r="EU78" s="12" t="s">
        <v>6</v>
      </c>
      <c r="EV78" s="12" t="s">
        <v>5</v>
      </c>
      <c r="EW78" s="12" t="s">
        <v>6</v>
      </c>
      <c r="EX78" s="12" t="s">
        <v>5</v>
      </c>
      <c r="EY78" s="12" t="s">
        <v>6</v>
      </c>
      <c r="EZ78" s="12" t="s">
        <v>5</v>
      </c>
      <c r="FA78" s="12" t="s">
        <v>6</v>
      </c>
      <c r="FB78" s="12" t="s">
        <v>5</v>
      </c>
      <c r="FC78" s="12" t="s">
        <v>6</v>
      </c>
      <c r="FD78" s="12" t="s">
        <v>5</v>
      </c>
      <c r="FE78" s="12" t="s">
        <v>6</v>
      </c>
      <c r="FF78" s="12" t="s">
        <v>5</v>
      </c>
      <c r="FG78" s="12" t="s">
        <v>6</v>
      </c>
      <c r="FH78" s="12" t="s">
        <v>5</v>
      </c>
      <c r="FI78" s="12" t="s">
        <v>6</v>
      </c>
      <c r="FJ78" s="12" t="s">
        <v>5</v>
      </c>
      <c r="FK78" s="12" t="s">
        <v>6</v>
      </c>
      <c r="FL78" s="12" t="s">
        <v>5</v>
      </c>
      <c r="FM78" s="12" t="s">
        <v>6</v>
      </c>
      <c r="FN78" s="12" t="s">
        <v>5</v>
      </c>
      <c r="FO78" s="12" t="s">
        <v>6</v>
      </c>
      <c r="FP78" s="11" t="s">
        <v>5</v>
      </c>
      <c r="FQ78" s="11" t="s">
        <v>6</v>
      </c>
      <c r="FR78" s="12" t="s">
        <v>5</v>
      </c>
      <c r="FS78" s="12" t="s">
        <v>6</v>
      </c>
      <c r="FT78" s="12" t="s">
        <v>5</v>
      </c>
      <c r="FU78" s="12" t="s">
        <v>6</v>
      </c>
      <c r="FV78" s="12" t="s">
        <v>5</v>
      </c>
      <c r="FW78" s="12" t="s">
        <v>6</v>
      </c>
      <c r="FX78" s="12" t="s">
        <v>5</v>
      </c>
      <c r="FY78" s="12" t="s">
        <v>6</v>
      </c>
      <c r="FZ78" s="12" t="s">
        <v>5</v>
      </c>
      <c r="GA78" s="12" t="s">
        <v>6</v>
      </c>
      <c r="GB78" s="12" t="s">
        <v>5</v>
      </c>
      <c r="GC78" s="12" t="s">
        <v>6</v>
      </c>
      <c r="GD78" s="13"/>
      <c r="GE78" s="13"/>
      <c r="GF78" s="13"/>
      <c r="GG78" s="13"/>
      <c r="GH78" s="13"/>
      <c r="GI78" s="13"/>
    </row>
    <row r="79" spans="1:191" s="14" customFormat="1" ht="37.5" x14ac:dyDescent="0.3">
      <c r="A79" s="15" t="s">
        <v>8</v>
      </c>
      <c r="B79" s="16">
        <f>D79+L79+FP79</f>
        <v>0</v>
      </c>
      <c r="C79" s="17">
        <f>E79+M79+FQ79</f>
        <v>0</v>
      </c>
      <c r="D79" s="18">
        <f>F79+H79+J79</f>
        <v>0</v>
      </c>
      <c r="E79" s="19">
        <f>G79+I79+K79</f>
        <v>0</v>
      </c>
      <c r="F79" s="12"/>
      <c r="G79" s="12"/>
      <c r="H79" s="12"/>
      <c r="I79" s="12"/>
      <c r="J79" s="12"/>
      <c r="K79" s="12"/>
      <c r="L79" s="20">
        <f>N79+P79+R79+T79+V79+X79+Z79+AB79+AD79+AF79+AH79+AJ79+AL79+AN79+AP79+AR79+AT79+AV79+AX79+AZ79+BB79+BD79+BF79+BH79+BJ79+BL79+BN79+BP79+BR79+BT79+BV79+BX79+BZ79+CB79+CD79+CF79+CH79+CJ79+CL79+CN79+CP79+CR79+CT79+CV79+CX79+CZ79+DB79+DD79+DF79+DH79+DJ79+DL79+DN79+DP79+DR79+DT79+DV79+DX79+DZ79+EB79+ED79+EF79+EH79+EJ79+EL79+EN79+EP79+ER79+ET79+EV79+EX79+EZ79+FB79+FD79+FF79+FH79+FJ79+FL79+FN79</f>
        <v>0</v>
      </c>
      <c r="M79" s="19">
        <f>O79+Q79+S79+U79+W79+Y79+AA79+AC79+AE79+AG79+AI79+AK79+AM79+AO79+AQ79+AS79+AU79+AW79+AY79+BA79+BC79+BE79+BG79+BI79+BK79+BM79+BO79+BQ79+BS79+BU79+BW79+BY79+CA79+CC79+CE79+CG79+CI79+CK79+CM79+CO79+CQ79+CS79+CU79+CW79+CY79+DA79+DC79+DE79+DG79+DI79+DK79+DM79+DO79+DQ79+DS79+DU79+DW79+DY79+EA79+EC79+EE79+EG79+EI79+EK79+EM79+EO79+EQ79+ES79+EU79+EW79+EY79+FA79+FC79+FE79+FG79+FI79+FK79+FM79+FO79</f>
        <v>0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20">
        <f>FR79+FT79+FV79+FX79+FZ79+GB79</f>
        <v>0</v>
      </c>
      <c r="FQ79" s="19">
        <f>FS79+FU79+FW79+FY79+GA79+GC79</f>
        <v>0</v>
      </c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3"/>
      <c r="GE79" s="13"/>
      <c r="GF79" s="13"/>
      <c r="GG79" s="13"/>
      <c r="GH79" s="13"/>
      <c r="GI79" s="13"/>
    </row>
    <row r="80" spans="1:191" s="14" customFormat="1" ht="37.5" x14ac:dyDescent="0.3">
      <c r="A80" s="15" t="s">
        <v>9</v>
      </c>
      <c r="B80" s="16">
        <f>D80+L80+FP80</f>
        <v>0</v>
      </c>
      <c r="C80" s="17">
        <f>E80+M80+FQ80</f>
        <v>0</v>
      </c>
      <c r="D80" s="18">
        <f>F80+H80+J80</f>
        <v>0</v>
      </c>
      <c r="E80" s="19">
        <f>G80+I80+K80</f>
        <v>0</v>
      </c>
      <c r="F80" s="12"/>
      <c r="G80" s="12"/>
      <c r="H80" s="12"/>
      <c r="I80" s="12"/>
      <c r="J80" s="12"/>
      <c r="K80" s="12"/>
      <c r="L80" s="20">
        <f>N80+P80+R80+T80+V80+X80+Z80+AB80+AD80+AF80+AH80+AJ80+AL80+AN80+AP80+AR80+AT80+AV80+AX80+AZ80+BB80+BD80+BF80+BH80+BJ80+BL80+BN80+BP80+BR80+BT80+BV80+BX80+BZ80+CB80+CD80+CF80+CH80+CJ80+CL80+CN80+CP80+CR80+CT80+CV80+CX80+CZ80+DB80+DD80+DF80+DH80+DJ80+DL80+DN80+DP80+DR80+DT80+DV80+DX80+DZ80+EB80+ED80+EF80+EH80+EJ80+EL80+EN80+EP80+ER80+ET80+EV80+EX80+EZ80+FB80+FD80+FF80+FH80+FJ80+FL80+FN80</f>
        <v>0</v>
      </c>
      <c r="M80" s="19">
        <f>O80+Q80+S80+U80+W80+Y80+AA80+AC80+AE80+AG80+AI80+AK80+AM80+AO80+AQ80+AS80+AU80+AW80+AY80+BA80+BC80+BE80+BG80+BI80+BK80+BM80+BO80+BQ80+BS80+BU80+BW80+BY80+CA80+CC80+CE80+CG80+CI80+CK80+CM80+CO80+CQ80+CS80+CU80+CW80+CY80+DA80+DC80+DE80+DG80+DI80+DK80+DM80+DO80+DQ80+DS80+DU80+DW80+DY80+EA80+EC80+EE80+EG80+EI80+EK80+EM80+EO80+EQ80+ES80+EU80+EW80+EY80+FA80+FC80+FE80+FG80+FI80+FK80+FM80+FO80</f>
        <v>0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20">
        <f>FR80+FT80+FV80+FX80+FZ80+GB80</f>
        <v>0</v>
      </c>
      <c r="FQ80" s="19">
        <f>FS80+FU80+FW80+FY80+GA80+GC80</f>
        <v>0</v>
      </c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3"/>
      <c r="GE80" s="13"/>
      <c r="GF80" s="13"/>
      <c r="GG80" s="13"/>
      <c r="GH80" s="13"/>
      <c r="GI80" s="13"/>
    </row>
    <row r="81" spans="1:191" s="14" customFormat="1" ht="18.75" x14ac:dyDescent="0.3">
      <c r="A81" s="7" t="s">
        <v>180</v>
      </c>
      <c r="B81" s="16">
        <f>B79+B80</f>
        <v>0</v>
      </c>
      <c r="C81" s="17">
        <f>C79+C80</f>
        <v>0</v>
      </c>
      <c r="D81" s="18">
        <f>D79+D80</f>
        <v>0</v>
      </c>
      <c r="E81" s="19">
        <f>E79+E80</f>
        <v>0</v>
      </c>
      <c r="F81" s="12"/>
      <c r="G81" s="12"/>
      <c r="H81" s="12"/>
      <c r="I81" s="12"/>
      <c r="J81" s="12"/>
      <c r="K81" s="12"/>
      <c r="L81" s="20">
        <f>L79+L80</f>
        <v>0</v>
      </c>
      <c r="M81" s="19">
        <f>M79+M80</f>
        <v>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21">
        <f>FP79+FP80</f>
        <v>0</v>
      </c>
      <c r="FQ81" s="22">
        <f>FQ79+FQ80</f>
        <v>0</v>
      </c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3"/>
      <c r="GE81" s="13"/>
      <c r="GF81" s="13"/>
      <c r="GG81" s="13"/>
      <c r="GH81" s="13"/>
      <c r="GI81" s="13"/>
    </row>
    <row r="82" spans="1:191" s="14" customFormat="1" ht="168.75" x14ac:dyDescent="0.3">
      <c r="A82" s="15" t="s">
        <v>181</v>
      </c>
      <c r="B82" s="23">
        <f>D82+L82+FP82</f>
        <v>0</v>
      </c>
      <c r="C82" s="24">
        <f>E82+M82+FQ82</f>
        <v>0</v>
      </c>
      <c r="D82" s="25">
        <f>F82+H82+J82</f>
        <v>0</v>
      </c>
      <c r="E82" s="22">
        <f>G82+I82+K82</f>
        <v>0</v>
      </c>
      <c r="F82" s="12"/>
      <c r="G82" s="12"/>
      <c r="H82" s="12"/>
      <c r="I82" s="12"/>
      <c r="J82" s="12"/>
      <c r="K82" s="12"/>
      <c r="L82" s="20">
        <f>N82+P82+R82+T82+V82+X82+Z82+AB82+AD82+AF82+AH82+AJ82+AL82+AN82+AP82+AR82+AT82+AV82+AX82+AZ82+BB82+BD82+BF82+BH82+BJ82+BL82+BN82+BP82+BR82+BT82+BV82+BX82+BZ82+CB82+CD82+CF82+CH82+CJ82+CL82+CN82+CP82+CR82+CT82+CV82+CX82+CZ82+DB82+DD82+DF82+DH82+DJ82+DL82+DN82+DP82+DR82+DT82+DV82+DX82+DZ82+EB82+ED82+EF82+EH82+EJ82+EL82+EN82+EP82+ER82+ET82+EV82+EX82+EZ82+FB82+FD82+FF82+FH82+FJ82+FL82+FN82</f>
        <v>0</v>
      </c>
      <c r="M82" s="19">
        <f>O82+Q82+S82+U82+W82+Y82+AA82+AC82+AE82+AG82+AI82+AK82+AM82+AO82+AQ82+AS82+AU82+AW82+AY82+BA82+BC82+BE82+BG82+BI82+BK82+BM82+BO82+BQ82+BS82+BU82+BW82+BY82+CA82+CC82+CE82+CG82+CI82+CK82+CM82+CO82+CQ82+CS82+CU82+CW82+CY82+DA82+DC82+DE82+DG82+DI82+DK82+DM82+DO82+DQ82+DS82+DU82+DW82+DY82+EA82+EC82+EE82+EG82+EI82+EK82+EM82+EO82+EQ82+ES82+EU82+EW82+EY82+FA82+FC82+FE82+FG82+FI82+FK82+FM82+FO82</f>
        <v>0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21">
        <f>FR82+FT82+FV82+FX82+FZ82+GB82</f>
        <v>0</v>
      </c>
      <c r="FQ82" s="22">
        <f>FS82+FU82+FW82+FY82+GA82+GC82</f>
        <v>0</v>
      </c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3"/>
      <c r="GE82" s="13"/>
      <c r="GF82" s="13"/>
      <c r="GG82" s="13"/>
      <c r="GH82" s="13"/>
      <c r="GI82" s="13"/>
    </row>
    <row r="83" spans="1:191" s="14" customFormat="1" ht="18.75" x14ac:dyDescent="0.3">
      <c r="A83" s="7" t="s">
        <v>180</v>
      </c>
      <c r="B83" s="23">
        <f>B81+B82</f>
        <v>0</v>
      </c>
      <c r="C83" s="24">
        <f t="shared" ref="C83:E83" si="25">C81+C82</f>
        <v>0</v>
      </c>
      <c r="D83" s="25">
        <f t="shared" si="25"/>
        <v>0</v>
      </c>
      <c r="E83" s="22">
        <f t="shared" si="25"/>
        <v>0</v>
      </c>
      <c r="F83" s="12"/>
      <c r="G83" s="12"/>
      <c r="H83" s="12"/>
      <c r="I83" s="12"/>
      <c r="J83" s="12"/>
      <c r="K83" s="12"/>
      <c r="L83" s="20">
        <f>L81+L82</f>
        <v>0</v>
      </c>
      <c r="M83" s="19">
        <f>M81+M82</f>
        <v>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20">
        <f>FP81+FP82</f>
        <v>0</v>
      </c>
      <c r="FQ83" s="19">
        <f>FQ81+FQ82</f>
        <v>0</v>
      </c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3"/>
      <c r="GE83" s="13"/>
      <c r="GF83" s="13"/>
      <c r="GG83" s="13"/>
      <c r="GH83" s="13"/>
      <c r="GI83" s="13"/>
    </row>
    <row r="84" spans="1:191" s="14" customFormat="1" ht="18.75" x14ac:dyDescent="0.3">
      <c r="A84" s="26" t="s">
        <v>182</v>
      </c>
      <c r="B84" s="23">
        <f>D84+L84+FP84</f>
        <v>0</v>
      </c>
      <c r="C84" s="24">
        <f>E84+M84+FQ84</f>
        <v>0</v>
      </c>
      <c r="D84" s="25">
        <f>F84+H84+J84</f>
        <v>0</v>
      </c>
      <c r="E84" s="22">
        <f>G84+I84+K84</f>
        <v>0</v>
      </c>
      <c r="F84" s="12"/>
      <c r="G84" s="12"/>
      <c r="H84" s="12"/>
      <c r="I84" s="12"/>
      <c r="J84" s="12"/>
      <c r="K84" s="12"/>
      <c r="L84" s="20">
        <f>N84+P84+R84+T84+V84+X84+Z84+AB84+AD84+AF84+AH84+AJ84+AL84+AN84+AP84+AR84+AT84+AV84+AX84+AZ84+BB84+BD84+BF84+BH84+BJ84+BL84+BN84+BP84+BR84+BT84+BV84+BX84+BZ84+CB84+CD84+CF84+CH84+CJ84+CL84+CN84+CP84+CR84+CT84+CV84+CX84+CZ84+DB84+DD84+DF84+DH84+DJ84+DL84+DN84+DP84+DR84+DT84+DV84+DX84+DZ84+EB84+ED84+EF84+EH84+EJ84+EL84+EN84+EP84+ER84+ET84+EV84+EX84+EZ84+FB84+FD84+FF84+FH84+FJ84+FL84+FN84</f>
        <v>0</v>
      </c>
      <c r="M84" s="19">
        <f>O84+Q84+S84+U84+W84+Y84+AA84+AC84+AE84+AG84+AI84+AK84+AM84+AO84+AQ84+AS84+AU84+AW84+AY84+BA84+BC84+BE84+BG84+BI84+BK84+BM84+BO84+BQ84+BS84+BU84+BW84+BY84+CA84+CC84+CE84+CG84+CI84+CK84+CM84+CO84+CQ84+CS84+CU84+CW84+CY84+DA84+DC84+DE84+DG84+DI84+DK84+DM84+DO84+DQ84+DS84+DU84+DW84+DY84+EA84+EC84+EE84+EG84+EI84+EK84+EM84+EO84+EQ84+ES84+EU84+EW84+EY84+FA84+FC84+FE84+FG84+FI84+FK84+FM84+FO84</f>
        <v>0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21">
        <f>FR84+FT84+FV84+FX84+FZ84+GB84</f>
        <v>0</v>
      </c>
      <c r="FQ84" s="22">
        <f>FS84+FU84+FW84+FY84+GA84+GC84</f>
        <v>0</v>
      </c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3"/>
      <c r="GE84" s="13"/>
      <c r="GF84" s="13"/>
      <c r="GG84" s="13"/>
      <c r="GH84" s="13"/>
      <c r="GI84" s="13"/>
    </row>
    <row r="85" spans="1:191" s="14" customFormat="1" ht="19.5" thickBot="1" x14ac:dyDescent="0.35">
      <c r="A85" s="7" t="s">
        <v>180</v>
      </c>
      <c r="B85" s="27">
        <f>B83+B84</f>
        <v>0</v>
      </c>
      <c r="C85" s="28">
        <f>C83+C84</f>
        <v>0</v>
      </c>
      <c r="D85" s="18">
        <f>D83+D84</f>
        <v>0</v>
      </c>
      <c r="E85" s="19">
        <f>E83+E84</f>
        <v>0</v>
      </c>
      <c r="F85" s="12"/>
      <c r="G85" s="12"/>
      <c r="H85" s="12"/>
      <c r="I85" s="12"/>
      <c r="J85" s="12"/>
      <c r="K85" s="12"/>
      <c r="L85" s="20">
        <f>L83+L84</f>
        <v>0</v>
      </c>
      <c r="M85" s="19">
        <f>M83+M84</f>
        <v>0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20">
        <f>FP83+FP84</f>
        <v>0</v>
      </c>
      <c r="FQ85" s="19">
        <f>FQ83+FQ84</f>
        <v>0</v>
      </c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3"/>
      <c r="GE85" s="13"/>
      <c r="GF85" s="13"/>
      <c r="GG85" s="13"/>
      <c r="GH85" s="13"/>
      <c r="GI85" s="13"/>
    </row>
    <row r="86" spans="1:19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</row>
    <row r="87" spans="1:19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</row>
    <row r="88" spans="1:19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</row>
    <row r="89" spans="1:19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</row>
    <row r="90" spans="1:19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</row>
    <row r="91" spans="1:19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</row>
    <row r="92" spans="1:19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</row>
    <row r="93" spans="1:19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</row>
    <row r="94" spans="1:19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</row>
    <row r="95" spans="1:19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</row>
    <row r="96" spans="1:19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</row>
    <row r="97" spans="1:19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</row>
    <row r="98" spans="1:19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</row>
    <row r="99" spans="1:19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</row>
    <row r="100" spans="1:19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</row>
    <row r="101" spans="1:19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</row>
    <row r="102" spans="1:19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</row>
    <row r="103" spans="1:19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</row>
    <row r="104" spans="1:19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</row>
  </sheetData>
  <mergeCells count="901">
    <mergeCell ref="A1:GI1"/>
    <mergeCell ref="A6:GC6"/>
    <mergeCell ref="A7:A9"/>
    <mergeCell ref="B7:C9"/>
    <mergeCell ref="D7:FO7"/>
    <mergeCell ref="FP7:GC7"/>
    <mergeCell ref="D8:E8"/>
    <mergeCell ref="F8:G8"/>
    <mergeCell ref="H8:I8"/>
    <mergeCell ref="J8:K8"/>
    <mergeCell ref="X8:Y8"/>
    <mergeCell ref="Z8:AA8"/>
    <mergeCell ref="AB8:AC8"/>
    <mergeCell ref="AD8:AE8"/>
    <mergeCell ref="AF8:AG8"/>
    <mergeCell ref="AH8:AI8"/>
    <mergeCell ref="L8:M8"/>
    <mergeCell ref="N8:O8"/>
    <mergeCell ref="P8:Q8"/>
    <mergeCell ref="R8:S8"/>
    <mergeCell ref="T8:U8"/>
    <mergeCell ref="V8:W8"/>
    <mergeCell ref="AV8:AW8"/>
    <mergeCell ref="AX8:AY8"/>
    <mergeCell ref="AZ8:BA8"/>
    <mergeCell ref="BB8:BC8"/>
    <mergeCell ref="BD8:BE8"/>
    <mergeCell ref="BF8:BG8"/>
    <mergeCell ref="AJ8:AK8"/>
    <mergeCell ref="AL8:AM8"/>
    <mergeCell ref="AN8:AO8"/>
    <mergeCell ref="AP8:AQ8"/>
    <mergeCell ref="AR8:AS8"/>
    <mergeCell ref="AT8:AU8"/>
    <mergeCell ref="BT8:BU8"/>
    <mergeCell ref="BV8:BW8"/>
    <mergeCell ref="BX8:BY8"/>
    <mergeCell ref="BZ8:CA8"/>
    <mergeCell ref="CB8:CC8"/>
    <mergeCell ref="CD8:CE8"/>
    <mergeCell ref="BH8:BI8"/>
    <mergeCell ref="BJ8:BK8"/>
    <mergeCell ref="BL8:BM8"/>
    <mergeCell ref="BN8:BO8"/>
    <mergeCell ref="BP8:BQ8"/>
    <mergeCell ref="BR8:BS8"/>
    <mergeCell ref="CR8:CS8"/>
    <mergeCell ref="CT8:CU8"/>
    <mergeCell ref="CV8:CW8"/>
    <mergeCell ref="CX8:CY8"/>
    <mergeCell ref="CZ8:DA8"/>
    <mergeCell ref="DB8:DC8"/>
    <mergeCell ref="CF8:CG8"/>
    <mergeCell ref="CH8:CI8"/>
    <mergeCell ref="CJ8:CK8"/>
    <mergeCell ref="CL8:CM8"/>
    <mergeCell ref="CN8:CO8"/>
    <mergeCell ref="CP8:CQ8"/>
    <mergeCell ref="DP8:DQ8"/>
    <mergeCell ref="DR8:DS8"/>
    <mergeCell ref="DT8:DU8"/>
    <mergeCell ref="DV8:DW8"/>
    <mergeCell ref="DX8:DY8"/>
    <mergeCell ref="DZ8:EA8"/>
    <mergeCell ref="DD8:DE8"/>
    <mergeCell ref="DF8:DG8"/>
    <mergeCell ref="DH8:DI8"/>
    <mergeCell ref="DJ8:DK8"/>
    <mergeCell ref="DL8:DM8"/>
    <mergeCell ref="DN8:DO8"/>
    <mergeCell ref="ER8:ES8"/>
    <mergeCell ref="ET8:EU8"/>
    <mergeCell ref="EV8:EW8"/>
    <mergeCell ref="EX8:EY8"/>
    <mergeCell ref="EB8:EC8"/>
    <mergeCell ref="ED8:EE8"/>
    <mergeCell ref="EF8:EG8"/>
    <mergeCell ref="EH8:EI8"/>
    <mergeCell ref="EJ8:EK8"/>
    <mergeCell ref="EL8:EM8"/>
    <mergeCell ref="FX8:FY9"/>
    <mergeCell ref="FZ8:GA9"/>
    <mergeCell ref="GB8:GC9"/>
    <mergeCell ref="D9:E9"/>
    <mergeCell ref="F9:G9"/>
    <mergeCell ref="H9:I9"/>
    <mergeCell ref="J9:K9"/>
    <mergeCell ref="L9:M9"/>
    <mergeCell ref="N9:O9"/>
    <mergeCell ref="P9:Q9"/>
    <mergeCell ref="FL8:FM8"/>
    <mergeCell ref="FN8:FO8"/>
    <mergeCell ref="FP8:FQ9"/>
    <mergeCell ref="FR8:FS9"/>
    <mergeCell ref="FT8:FU9"/>
    <mergeCell ref="FV8:FW9"/>
    <mergeCell ref="EZ8:FA8"/>
    <mergeCell ref="FB8:FC8"/>
    <mergeCell ref="FD8:FE8"/>
    <mergeCell ref="FF8:FG8"/>
    <mergeCell ref="FH8:FI8"/>
    <mergeCell ref="FJ8:FK8"/>
    <mergeCell ref="EN8:EO8"/>
    <mergeCell ref="EP8:EQ8"/>
    <mergeCell ref="AD9:AE9"/>
    <mergeCell ref="AF9:AG9"/>
    <mergeCell ref="AH9:AI9"/>
    <mergeCell ref="AJ9:AK9"/>
    <mergeCell ref="AL9:AM9"/>
    <mergeCell ref="AN9:AO9"/>
    <mergeCell ref="R9:S9"/>
    <mergeCell ref="T9:U9"/>
    <mergeCell ref="V9:W9"/>
    <mergeCell ref="X9:Y9"/>
    <mergeCell ref="Z9:AA9"/>
    <mergeCell ref="AB9:AC9"/>
    <mergeCell ref="BB9:BC9"/>
    <mergeCell ref="BD9:BE9"/>
    <mergeCell ref="BF9:BG9"/>
    <mergeCell ref="BH9:BI9"/>
    <mergeCell ref="BJ9:BK9"/>
    <mergeCell ref="BL9:BM9"/>
    <mergeCell ref="AP9:AQ9"/>
    <mergeCell ref="AR9:AS9"/>
    <mergeCell ref="AT9:AU9"/>
    <mergeCell ref="AV9:AW9"/>
    <mergeCell ref="AX9:AY9"/>
    <mergeCell ref="AZ9:BA9"/>
    <mergeCell ref="BZ9:CA9"/>
    <mergeCell ref="CB9:CC9"/>
    <mergeCell ref="CD9:CE9"/>
    <mergeCell ref="CF9:CG9"/>
    <mergeCell ref="CH9:CI9"/>
    <mergeCell ref="CJ9:CK9"/>
    <mergeCell ref="BN9:BO9"/>
    <mergeCell ref="BP9:BQ9"/>
    <mergeCell ref="BR9:BS9"/>
    <mergeCell ref="BT9:BU9"/>
    <mergeCell ref="BV9:BW9"/>
    <mergeCell ref="BX9:BY9"/>
    <mergeCell ref="CX9:CY9"/>
    <mergeCell ref="CZ9:DA9"/>
    <mergeCell ref="DB9:DC9"/>
    <mergeCell ref="DD9:DE9"/>
    <mergeCell ref="DF9:DG9"/>
    <mergeCell ref="DH9:DI9"/>
    <mergeCell ref="CL9:CM9"/>
    <mergeCell ref="CN9:CO9"/>
    <mergeCell ref="CP9:CQ9"/>
    <mergeCell ref="CR9:CS9"/>
    <mergeCell ref="CT9:CU9"/>
    <mergeCell ref="CV9:CW9"/>
    <mergeCell ref="ER9:ES9"/>
    <mergeCell ref="DV9:DW9"/>
    <mergeCell ref="DX9:DY9"/>
    <mergeCell ref="DZ9:EA9"/>
    <mergeCell ref="EB9:EC9"/>
    <mergeCell ref="ED9:EE9"/>
    <mergeCell ref="EF9:EG9"/>
    <mergeCell ref="DJ9:DK9"/>
    <mergeCell ref="DL9:DM9"/>
    <mergeCell ref="DN9:DO9"/>
    <mergeCell ref="DP9:DQ9"/>
    <mergeCell ref="DR9:DS9"/>
    <mergeCell ref="DT9:DU9"/>
    <mergeCell ref="FP26:GC26"/>
    <mergeCell ref="D27:E27"/>
    <mergeCell ref="F27:G27"/>
    <mergeCell ref="H27:I27"/>
    <mergeCell ref="J27:K27"/>
    <mergeCell ref="L27:M27"/>
    <mergeCell ref="N27:O27"/>
    <mergeCell ref="FF9:FG9"/>
    <mergeCell ref="FH9:FI9"/>
    <mergeCell ref="FJ9:FK9"/>
    <mergeCell ref="FL9:FM9"/>
    <mergeCell ref="FN9:FO9"/>
    <mergeCell ref="A25:GC25"/>
    <mergeCell ref="ET9:EU9"/>
    <mergeCell ref="EV9:EW9"/>
    <mergeCell ref="EX9:EY9"/>
    <mergeCell ref="EZ9:FA9"/>
    <mergeCell ref="FB9:FC9"/>
    <mergeCell ref="FD9:FE9"/>
    <mergeCell ref="EH9:EI9"/>
    <mergeCell ref="EJ9:EK9"/>
    <mergeCell ref="EL9:EM9"/>
    <mergeCell ref="EN9:EO9"/>
    <mergeCell ref="EP9:EQ9"/>
    <mergeCell ref="P27:Q27"/>
    <mergeCell ref="R27:S27"/>
    <mergeCell ref="T27:U27"/>
    <mergeCell ref="V27:W27"/>
    <mergeCell ref="X27:Y27"/>
    <mergeCell ref="Z27:AA27"/>
    <mergeCell ref="A26:A28"/>
    <mergeCell ref="B26:C28"/>
    <mergeCell ref="D26:FO26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BL27:BM27"/>
    <mergeCell ref="BN27:BO27"/>
    <mergeCell ref="BP27:BQ27"/>
    <mergeCell ref="BR27:BS27"/>
    <mergeCell ref="BT27:BU27"/>
    <mergeCell ref="BV27:BW27"/>
    <mergeCell ref="AZ27:BA27"/>
    <mergeCell ref="BB27:BC27"/>
    <mergeCell ref="BD27:BE27"/>
    <mergeCell ref="BF27:BG27"/>
    <mergeCell ref="BH27:BI27"/>
    <mergeCell ref="BJ27:BK27"/>
    <mergeCell ref="CJ27:CK27"/>
    <mergeCell ref="CL27:CM27"/>
    <mergeCell ref="CN27:CO27"/>
    <mergeCell ref="CP27:CQ27"/>
    <mergeCell ref="CR27:CS27"/>
    <mergeCell ref="CT27:CU27"/>
    <mergeCell ref="BX27:BY27"/>
    <mergeCell ref="BZ27:CA27"/>
    <mergeCell ref="CB27:CC27"/>
    <mergeCell ref="CD27:CE27"/>
    <mergeCell ref="CF27:CG27"/>
    <mergeCell ref="CH27:CI27"/>
    <mergeCell ref="DH27:DI27"/>
    <mergeCell ref="DJ27:DK27"/>
    <mergeCell ref="DL27:DM27"/>
    <mergeCell ref="DN27:DO27"/>
    <mergeCell ref="DP27:DQ27"/>
    <mergeCell ref="DR27:DS27"/>
    <mergeCell ref="CV27:CW27"/>
    <mergeCell ref="CX27:CY27"/>
    <mergeCell ref="CZ27:DA27"/>
    <mergeCell ref="DB27:DC27"/>
    <mergeCell ref="DD27:DE27"/>
    <mergeCell ref="DF27:DG27"/>
    <mergeCell ref="EF27:EG27"/>
    <mergeCell ref="EH27:EI27"/>
    <mergeCell ref="EJ27:EK27"/>
    <mergeCell ref="EL27:EM27"/>
    <mergeCell ref="EN27:EO27"/>
    <mergeCell ref="EP27:EQ27"/>
    <mergeCell ref="DT27:DU27"/>
    <mergeCell ref="DV27:DW27"/>
    <mergeCell ref="DX27:DY27"/>
    <mergeCell ref="DZ27:EA27"/>
    <mergeCell ref="EB27:EC27"/>
    <mergeCell ref="ED27:EE27"/>
    <mergeCell ref="FH27:FI27"/>
    <mergeCell ref="FJ27:FK27"/>
    <mergeCell ref="FL27:FM27"/>
    <mergeCell ref="FN27:FO27"/>
    <mergeCell ref="ER27:ES27"/>
    <mergeCell ref="ET27:EU27"/>
    <mergeCell ref="EV27:EW27"/>
    <mergeCell ref="EX27:EY27"/>
    <mergeCell ref="EZ27:FA27"/>
    <mergeCell ref="FB27:FC27"/>
    <mergeCell ref="V28:W28"/>
    <mergeCell ref="X28:Y28"/>
    <mergeCell ref="Z28:AA28"/>
    <mergeCell ref="AB28:AC28"/>
    <mergeCell ref="AD28:AE28"/>
    <mergeCell ref="AF28:AG28"/>
    <mergeCell ref="GB27:G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FP27:FQ28"/>
    <mergeCell ref="FR27:FS28"/>
    <mergeCell ref="FT27:FU28"/>
    <mergeCell ref="FV27:FW28"/>
    <mergeCell ref="FX27:FY28"/>
    <mergeCell ref="FZ27:GA28"/>
    <mergeCell ref="FD27:FE27"/>
    <mergeCell ref="FF27:FG27"/>
    <mergeCell ref="AT28:AU28"/>
    <mergeCell ref="AV28:AW28"/>
    <mergeCell ref="AX28:AY28"/>
    <mergeCell ref="AZ28:BA28"/>
    <mergeCell ref="BB28:BC28"/>
    <mergeCell ref="BD28:BE28"/>
    <mergeCell ref="AH28:AI28"/>
    <mergeCell ref="AJ28:AK28"/>
    <mergeCell ref="AL28:AM28"/>
    <mergeCell ref="AN28:AO28"/>
    <mergeCell ref="AP28:AQ28"/>
    <mergeCell ref="AR28:AS28"/>
    <mergeCell ref="BR28:BS28"/>
    <mergeCell ref="BT28:BU28"/>
    <mergeCell ref="BV28:BW28"/>
    <mergeCell ref="BX28:BY28"/>
    <mergeCell ref="BZ28:CA28"/>
    <mergeCell ref="CB28:CC28"/>
    <mergeCell ref="BF28:BG28"/>
    <mergeCell ref="BH28:BI28"/>
    <mergeCell ref="BJ28:BK28"/>
    <mergeCell ref="BL28:BM28"/>
    <mergeCell ref="BN28:BO28"/>
    <mergeCell ref="BP28:BQ28"/>
    <mergeCell ref="CP28:CQ28"/>
    <mergeCell ref="CR28:CS28"/>
    <mergeCell ref="CT28:CU28"/>
    <mergeCell ref="CV28:CW28"/>
    <mergeCell ref="CX28:CY28"/>
    <mergeCell ref="CZ28:DA28"/>
    <mergeCell ref="CD28:CE28"/>
    <mergeCell ref="CF28:CG28"/>
    <mergeCell ref="CH28:CI28"/>
    <mergeCell ref="CJ28:CK28"/>
    <mergeCell ref="CL28:CM28"/>
    <mergeCell ref="CN28:CO28"/>
    <mergeCell ref="DN28:DO28"/>
    <mergeCell ref="DP28:DQ28"/>
    <mergeCell ref="DR28:DS28"/>
    <mergeCell ref="DT28:DU28"/>
    <mergeCell ref="DV28:DW28"/>
    <mergeCell ref="DX28:DY28"/>
    <mergeCell ref="DB28:DC28"/>
    <mergeCell ref="DD28:DE28"/>
    <mergeCell ref="DF28:DG28"/>
    <mergeCell ref="DH28:DI28"/>
    <mergeCell ref="DJ28:DK28"/>
    <mergeCell ref="DL28:DM28"/>
    <mergeCell ref="EP28:EQ28"/>
    <mergeCell ref="ER28:ES28"/>
    <mergeCell ref="ET28:EU28"/>
    <mergeCell ref="EV28:EW28"/>
    <mergeCell ref="DZ28:EA28"/>
    <mergeCell ref="EB28:EC28"/>
    <mergeCell ref="ED28:EE28"/>
    <mergeCell ref="EF28:EG28"/>
    <mergeCell ref="EH28:EI28"/>
    <mergeCell ref="EJ28:EK28"/>
    <mergeCell ref="H47:I47"/>
    <mergeCell ref="J47:K47"/>
    <mergeCell ref="L47:M47"/>
    <mergeCell ref="N47:O47"/>
    <mergeCell ref="P47:Q47"/>
    <mergeCell ref="R47:S47"/>
    <mergeCell ref="FJ28:FK28"/>
    <mergeCell ref="FL28:FM28"/>
    <mergeCell ref="FN28:FO28"/>
    <mergeCell ref="A45:GC45"/>
    <mergeCell ref="A46:A48"/>
    <mergeCell ref="B46:C48"/>
    <mergeCell ref="D46:FO46"/>
    <mergeCell ref="FP46:GC46"/>
    <mergeCell ref="D47:E47"/>
    <mergeCell ref="F47:G47"/>
    <mergeCell ref="EX28:EY28"/>
    <mergeCell ref="EZ28:FA28"/>
    <mergeCell ref="FB28:FC28"/>
    <mergeCell ref="FD28:FE28"/>
    <mergeCell ref="FF28:FG28"/>
    <mergeCell ref="FH28:FI28"/>
    <mergeCell ref="EL28:EM28"/>
    <mergeCell ref="EN28:EO28"/>
    <mergeCell ref="AF47:AG47"/>
    <mergeCell ref="AH47:AI47"/>
    <mergeCell ref="AJ47:AK47"/>
    <mergeCell ref="AL47:AM47"/>
    <mergeCell ref="AN47:AO47"/>
    <mergeCell ref="AP47:AQ47"/>
    <mergeCell ref="T47:U47"/>
    <mergeCell ref="V47:W47"/>
    <mergeCell ref="X47:Y47"/>
    <mergeCell ref="Z47:AA47"/>
    <mergeCell ref="AB47:AC47"/>
    <mergeCell ref="AD47:AE47"/>
    <mergeCell ref="BD47:BE47"/>
    <mergeCell ref="BF47:BG47"/>
    <mergeCell ref="BH47:BI47"/>
    <mergeCell ref="BJ47:BK47"/>
    <mergeCell ref="BL47:BM47"/>
    <mergeCell ref="BN47:BO47"/>
    <mergeCell ref="AR47:AS47"/>
    <mergeCell ref="AT47:AU47"/>
    <mergeCell ref="AV47:AW47"/>
    <mergeCell ref="AX47:AY47"/>
    <mergeCell ref="AZ47:BA47"/>
    <mergeCell ref="BB47:BC47"/>
    <mergeCell ref="CB47:CC47"/>
    <mergeCell ref="CD47:CE47"/>
    <mergeCell ref="CF47:CG47"/>
    <mergeCell ref="CH47:CI47"/>
    <mergeCell ref="CJ47:CK47"/>
    <mergeCell ref="CL47:CM47"/>
    <mergeCell ref="BP47:BQ47"/>
    <mergeCell ref="BR47:BS47"/>
    <mergeCell ref="BT47:BU47"/>
    <mergeCell ref="BV47:BW47"/>
    <mergeCell ref="BX47:BY47"/>
    <mergeCell ref="BZ47:CA47"/>
    <mergeCell ref="DB47:DC47"/>
    <mergeCell ref="DD47:DE47"/>
    <mergeCell ref="DF47:DG47"/>
    <mergeCell ref="DH47:DI47"/>
    <mergeCell ref="DJ47:DK47"/>
    <mergeCell ref="CN47:CO47"/>
    <mergeCell ref="CP47:CQ47"/>
    <mergeCell ref="CR47:CS47"/>
    <mergeCell ref="CT47:CU47"/>
    <mergeCell ref="CV47:CW47"/>
    <mergeCell ref="CX47:CY47"/>
    <mergeCell ref="FZ47:GA48"/>
    <mergeCell ref="GB47:GC48"/>
    <mergeCell ref="D48:E48"/>
    <mergeCell ref="F48:G48"/>
    <mergeCell ref="H48:I48"/>
    <mergeCell ref="J48:K48"/>
    <mergeCell ref="L48:M48"/>
    <mergeCell ref="FH47:FI47"/>
    <mergeCell ref="FJ47:FK47"/>
    <mergeCell ref="FL47:FM47"/>
    <mergeCell ref="FN47:FO47"/>
    <mergeCell ref="FP47:FQ48"/>
    <mergeCell ref="FR47:FS48"/>
    <mergeCell ref="FN48:FO48"/>
    <mergeCell ref="EV47:EW47"/>
    <mergeCell ref="EX47:EY47"/>
    <mergeCell ref="EZ47:FA47"/>
    <mergeCell ref="FB47:FC47"/>
    <mergeCell ref="FD47:FE47"/>
    <mergeCell ref="FF47:FG47"/>
    <mergeCell ref="EJ47:EK47"/>
    <mergeCell ref="EL47:EM47"/>
    <mergeCell ref="EN47:EO47"/>
    <mergeCell ref="EP47:EQ47"/>
    <mergeCell ref="N48:O48"/>
    <mergeCell ref="P48:Q48"/>
    <mergeCell ref="R48:S48"/>
    <mergeCell ref="T48:U48"/>
    <mergeCell ref="V48:W48"/>
    <mergeCell ref="X48:Y48"/>
    <mergeCell ref="FT47:FU48"/>
    <mergeCell ref="FV47:FW48"/>
    <mergeCell ref="FX47:FY48"/>
    <mergeCell ref="ER47:ES47"/>
    <mergeCell ref="ET47:EU47"/>
    <mergeCell ref="DX47:DY47"/>
    <mergeCell ref="DZ47:EA47"/>
    <mergeCell ref="EB47:EC47"/>
    <mergeCell ref="ED47:EE47"/>
    <mergeCell ref="EF47:EG47"/>
    <mergeCell ref="EH47:EI47"/>
    <mergeCell ref="DL47:DM47"/>
    <mergeCell ref="DN47:DO47"/>
    <mergeCell ref="DP47:DQ47"/>
    <mergeCell ref="DR47:DS47"/>
    <mergeCell ref="DT47:DU47"/>
    <mergeCell ref="DV47:DW47"/>
    <mergeCell ref="CZ47:DA47"/>
    <mergeCell ref="AL48:AM48"/>
    <mergeCell ref="AN48:AO48"/>
    <mergeCell ref="AP48:AQ48"/>
    <mergeCell ref="AR48:AS48"/>
    <mergeCell ref="AT48:AU48"/>
    <mergeCell ref="AV48:AW48"/>
    <mergeCell ref="Z48:AA48"/>
    <mergeCell ref="AB48:AC48"/>
    <mergeCell ref="AD48:AE48"/>
    <mergeCell ref="AF48:AG48"/>
    <mergeCell ref="AH48:AI48"/>
    <mergeCell ref="AJ48:AK48"/>
    <mergeCell ref="BJ48:BK48"/>
    <mergeCell ref="BL48:BM48"/>
    <mergeCell ref="BN48:BO48"/>
    <mergeCell ref="BP48:BQ48"/>
    <mergeCell ref="BR48:BS48"/>
    <mergeCell ref="BT48:BU48"/>
    <mergeCell ref="AX48:AY48"/>
    <mergeCell ref="AZ48:BA48"/>
    <mergeCell ref="BB48:BC48"/>
    <mergeCell ref="BD48:BE48"/>
    <mergeCell ref="BF48:BG48"/>
    <mergeCell ref="BH48:BI48"/>
    <mergeCell ref="CH48:CI48"/>
    <mergeCell ref="CJ48:CK48"/>
    <mergeCell ref="CL48:CM48"/>
    <mergeCell ref="CN48:CO48"/>
    <mergeCell ref="CP48:CQ48"/>
    <mergeCell ref="CR48:CS48"/>
    <mergeCell ref="BV48:BW48"/>
    <mergeCell ref="BX48:BY48"/>
    <mergeCell ref="BZ48:CA48"/>
    <mergeCell ref="CB48:CC48"/>
    <mergeCell ref="CD48:CE48"/>
    <mergeCell ref="CF48:CG48"/>
    <mergeCell ref="DF48:DG48"/>
    <mergeCell ref="DH48:DI48"/>
    <mergeCell ref="DJ48:DK48"/>
    <mergeCell ref="DL48:DM48"/>
    <mergeCell ref="DN48:DO48"/>
    <mergeCell ref="DP48:DQ48"/>
    <mergeCell ref="CT48:CU48"/>
    <mergeCell ref="CV48:CW48"/>
    <mergeCell ref="CX48:CY48"/>
    <mergeCell ref="CZ48:DA48"/>
    <mergeCell ref="DB48:DC48"/>
    <mergeCell ref="DD48:DE48"/>
    <mergeCell ref="ED48:EE48"/>
    <mergeCell ref="EF48:EG48"/>
    <mergeCell ref="EH48:EI48"/>
    <mergeCell ref="EJ48:EK48"/>
    <mergeCell ref="EL48:EM48"/>
    <mergeCell ref="EN48:EO48"/>
    <mergeCell ref="DR48:DS48"/>
    <mergeCell ref="DT48:DU48"/>
    <mergeCell ref="DV48:DW48"/>
    <mergeCell ref="DX48:DY48"/>
    <mergeCell ref="DZ48:EA48"/>
    <mergeCell ref="EB48:EC48"/>
    <mergeCell ref="FB48:FC48"/>
    <mergeCell ref="FD48:FE48"/>
    <mergeCell ref="FF48:FG48"/>
    <mergeCell ref="FH48:FI48"/>
    <mergeCell ref="FJ48:FK48"/>
    <mergeCell ref="FL48:FM48"/>
    <mergeCell ref="EP48:EQ48"/>
    <mergeCell ref="ER48:ES48"/>
    <mergeCell ref="ET48:EU48"/>
    <mergeCell ref="EV48:EW48"/>
    <mergeCell ref="EX48:EY48"/>
    <mergeCell ref="EZ48:FA48"/>
    <mergeCell ref="N61:O61"/>
    <mergeCell ref="P61:Q61"/>
    <mergeCell ref="R61:S61"/>
    <mergeCell ref="T61:U61"/>
    <mergeCell ref="V61:W61"/>
    <mergeCell ref="X61:Y61"/>
    <mergeCell ref="A59:GC59"/>
    <mergeCell ref="A60:A62"/>
    <mergeCell ref="B60:C62"/>
    <mergeCell ref="D60:FO60"/>
    <mergeCell ref="FP60:GC60"/>
    <mergeCell ref="D61:E61"/>
    <mergeCell ref="F61:G61"/>
    <mergeCell ref="H61:I61"/>
    <mergeCell ref="J61:K61"/>
    <mergeCell ref="L61:M61"/>
    <mergeCell ref="AL61:AM61"/>
    <mergeCell ref="AN61:AO61"/>
    <mergeCell ref="AP61:AQ61"/>
    <mergeCell ref="AR61:AS61"/>
    <mergeCell ref="AT61:AU61"/>
    <mergeCell ref="AV61:AW61"/>
    <mergeCell ref="Z61:AA61"/>
    <mergeCell ref="AB61:AC61"/>
    <mergeCell ref="AD61:AE61"/>
    <mergeCell ref="AF61:AG61"/>
    <mergeCell ref="AH61:AI61"/>
    <mergeCell ref="AJ61:AK61"/>
    <mergeCell ref="BJ61:BK61"/>
    <mergeCell ref="BL61:BM61"/>
    <mergeCell ref="BN61:BO61"/>
    <mergeCell ref="BP61:BQ61"/>
    <mergeCell ref="BR61:BS61"/>
    <mergeCell ref="BT61:BU61"/>
    <mergeCell ref="AX61:AY61"/>
    <mergeCell ref="AZ61:BA61"/>
    <mergeCell ref="BB61:BC61"/>
    <mergeCell ref="BD61:BE61"/>
    <mergeCell ref="BF61:BG61"/>
    <mergeCell ref="BH61:BI61"/>
    <mergeCell ref="CH61:CI61"/>
    <mergeCell ref="CJ61:CK61"/>
    <mergeCell ref="CL61:CM61"/>
    <mergeCell ref="CN61:CO61"/>
    <mergeCell ref="CP61:CQ61"/>
    <mergeCell ref="CR61:CS61"/>
    <mergeCell ref="BV61:BW61"/>
    <mergeCell ref="BX61:BY61"/>
    <mergeCell ref="BZ61:CA61"/>
    <mergeCell ref="CB61:CC61"/>
    <mergeCell ref="CD61:CE61"/>
    <mergeCell ref="CF61:CG61"/>
    <mergeCell ref="DF61:DG61"/>
    <mergeCell ref="DH61:DI61"/>
    <mergeCell ref="DJ61:DK61"/>
    <mergeCell ref="DL61:DM61"/>
    <mergeCell ref="DN61:DO61"/>
    <mergeCell ref="DP61:DQ61"/>
    <mergeCell ref="CT61:CU61"/>
    <mergeCell ref="CV61:CW61"/>
    <mergeCell ref="CX61:CY61"/>
    <mergeCell ref="CZ61:DA61"/>
    <mergeCell ref="DB61:DC61"/>
    <mergeCell ref="DD61:DE61"/>
    <mergeCell ref="ED61:EE61"/>
    <mergeCell ref="EF61:EG61"/>
    <mergeCell ref="EH61:EI61"/>
    <mergeCell ref="EJ61:EK61"/>
    <mergeCell ref="EL61:EM61"/>
    <mergeCell ref="EN61:EO61"/>
    <mergeCell ref="DR61:DS61"/>
    <mergeCell ref="DT61:DU61"/>
    <mergeCell ref="DV61:DW61"/>
    <mergeCell ref="DX61:DY61"/>
    <mergeCell ref="DZ61:EA61"/>
    <mergeCell ref="EB61:EC61"/>
    <mergeCell ref="FF61:FG61"/>
    <mergeCell ref="FH61:FI61"/>
    <mergeCell ref="FJ61:FK61"/>
    <mergeCell ref="FL61:FM61"/>
    <mergeCell ref="EP61:EQ61"/>
    <mergeCell ref="ER61:ES61"/>
    <mergeCell ref="ET61:EU61"/>
    <mergeCell ref="EV61:EW61"/>
    <mergeCell ref="EX61:EY61"/>
    <mergeCell ref="EZ61:FA61"/>
    <mergeCell ref="T62:U62"/>
    <mergeCell ref="V62:W62"/>
    <mergeCell ref="X62:Y62"/>
    <mergeCell ref="Z62:AA62"/>
    <mergeCell ref="AB62:AC62"/>
    <mergeCell ref="AD62:AE62"/>
    <mergeCell ref="FZ61:GA62"/>
    <mergeCell ref="GB61:GC62"/>
    <mergeCell ref="D62:E62"/>
    <mergeCell ref="F62:G62"/>
    <mergeCell ref="H62:I62"/>
    <mergeCell ref="J62:K62"/>
    <mergeCell ref="L62:M62"/>
    <mergeCell ref="N62:O62"/>
    <mergeCell ref="P62:Q62"/>
    <mergeCell ref="R62:S62"/>
    <mergeCell ref="FN61:FO61"/>
    <mergeCell ref="FP61:FQ62"/>
    <mergeCell ref="FR61:FS62"/>
    <mergeCell ref="FT61:FU62"/>
    <mergeCell ref="FV61:FW62"/>
    <mergeCell ref="FX61:FY62"/>
    <mergeCell ref="FB61:FC61"/>
    <mergeCell ref="FD61:FE61"/>
    <mergeCell ref="AR62:AS62"/>
    <mergeCell ref="AT62:AU62"/>
    <mergeCell ref="AV62:AW62"/>
    <mergeCell ref="AX62:AY62"/>
    <mergeCell ref="AZ62:BA62"/>
    <mergeCell ref="BB62:BC62"/>
    <mergeCell ref="AF62:AG62"/>
    <mergeCell ref="AH62:AI62"/>
    <mergeCell ref="AJ62:AK62"/>
    <mergeCell ref="AL62:AM62"/>
    <mergeCell ref="AN62:AO62"/>
    <mergeCell ref="AP62:AQ62"/>
    <mergeCell ref="BP62:BQ62"/>
    <mergeCell ref="BR62:BS62"/>
    <mergeCell ref="BT62:BU62"/>
    <mergeCell ref="BV62:BW62"/>
    <mergeCell ref="BX62:BY62"/>
    <mergeCell ref="BZ62:CA62"/>
    <mergeCell ref="BD62:BE62"/>
    <mergeCell ref="BF62:BG62"/>
    <mergeCell ref="BH62:BI62"/>
    <mergeCell ref="BJ62:BK62"/>
    <mergeCell ref="BL62:BM62"/>
    <mergeCell ref="BN62:BO62"/>
    <mergeCell ref="CR62:CS62"/>
    <mergeCell ref="CT62:CU62"/>
    <mergeCell ref="CV62:CW62"/>
    <mergeCell ref="CX62:CY62"/>
    <mergeCell ref="CB62:CC62"/>
    <mergeCell ref="CD62:CE62"/>
    <mergeCell ref="CF62:CG62"/>
    <mergeCell ref="CH62:CI62"/>
    <mergeCell ref="CJ62:CK62"/>
    <mergeCell ref="CL62:CM62"/>
    <mergeCell ref="FN62:FO62"/>
    <mergeCell ref="A74:GC74"/>
    <mergeCell ref="A75:A77"/>
    <mergeCell ref="B75:C77"/>
    <mergeCell ref="D75:FO75"/>
    <mergeCell ref="FP75:GC75"/>
    <mergeCell ref="D76:E76"/>
    <mergeCell ref="EV62:EW62"/>
    <mergeCell ref="EX62:EY62"/>
    <mergeCell ref="EZ62:FA62"/>
    <mergeCell ref="FB62:FC62"/>
    <mergeCell ref="FD62:FE62"/>
    <mergeCell ref="FF62:FG62"/>
    <mergeCell ref="EJ62:EK62"/>
    <mergeCell ref="EL62:EM62"/>
    <mergeCell ref="EN62:EO62"/>
    <mergeCell ref="EP62:EQ62"/>
    <mergeCell ref="ER62:ES62"/>
    <mergeCell ref="ET62:EU62"/>
    <mergeCell ref="DX62:DY62"/>
    <mergeCell ref="DZ62:EA62"/>
    <mergeCell ref="EB62:EC62"/>
    <mergeCell ref="ED62:EE62"/>
    <mergeCell ref="EF62:EG62"/>
    <mergeCell ref="F76:G76"/>
    <mergeCell ref="H76:I76"/>
    <mergeCell ref="J76:K76"/>
    <mergeCell ref="L76:M76"/>
    <mergeCell ref="N76:O76"/>
    <mergeCell ref="P76:Q76"/>
    <mergeCell ref="FH62:FI62"/>
    <mergeCell ref="FJ62:FK62"/>
    <mergeCell ref="FL62:FM62"/>
    <mergeCell ref="EH62:EI62"/>
    <mergeCell ref="DL62:DM62"/>
    <mergeCell ref="DN62:DO62"/>
    <mergeCell ref="DP62:DQ62"/>
    <mergeCell ref="DR62:DS62"/>
    <mergeCell ref="DT62:DU62"/>
    <mergeCell ref="DV62:DW62"/>
    <mergeCell ref="CZ62:DA62"/>
    <mergeCell ref="DB62:DC62"/>
    <mergeCell ref="DD62:DE62"/>
    <mergeCell ref="DF62:DG62"/>
    <mergeCell ref="DH62:DI62"/>
    <mergeCell ref="DJ62:DK62"/>
    <mergeCell ref="CN62:CO62"/>
    <mergeCell ref="CP62:CQ62"/>
    <mergeCell ref="AD76:AE76"/>
    <mergeCell ref="AF76:AG76"/>
    <mergeCell ref="AH76:AI76"/>
    <mergeCell ref="AJ76:AK76"/>
    <mergeCell ref="AL76:AM76"/>
    <mergeCell ref="AN76:AO76"/>
    <mergeCell ref="R76:S76"/>
    <mergeCell ref="T76:U76"/>
    <mergeCell ref="V76:W76"/>
    <mergeCell ref="X76:Y76"/>
    <mergeCell ref="Z76:AA76"/>
    <mergeCell ref="AB76:AC76"/>
    <mergeCell ref="BB76:BC76"/>
    <mergeCell ref="BD76:BE76"/>
    <mergeCell ref="BF76:BG76"/>
    <mergeCell ref="BH76:BI76"/>
    <mergeCell ref="BJ76:BK76"/>
    <mergeCell ref="BL76:BM76"/>
    <mergeCell ref="AP76:AQ76"/>
    <mergeCell ref="AR76:AS76"/>
    <mergeCell ref="AT76:AU76"/>
    <mergeCell ref="AV76:AW76"/>
    <mergeCell ref="AX76:AY76"/>
    <mergeCell ref="AZ76:BA76"/>
    <mergeCell ref="BZ76:CA76"/>
    <mergeCell ref="CB76:CC76"/>
    <mergeCell ref="CD76:CE76"/>
    <mergeCell ref="CF76:CG76"/>
    <mergeCell ref="CH76:CI76"/>
    <mergeCell ref="CJ76:CK76"/>
    <mergeCell ref="BN76:BO76"/>
    <mergeCell ref="BP76:BQ76"/>
    <mergeCell ref="BR76:BS76"/>
    <mergeCell ref="BT76:BU76"/>
    <mergeCell ref="BV76:BW76"/>
    <mergeCell ref="BX76:BY76"/>
    <mergeCell ref="CX76:CY76"/>
    <mergeCell ref="CZ76:DA76"/>
    <mergeCell ref="DB76:DC76"/>
    <mergeCell ref="DD76:DE76"/>
    <mergeCell ref="DF76:DG76"/>
    <mergeCell ref="DH76:DI76"/>
    <mergeCell ref="CL76:CM76"/>
    <mergeCell ref="CN76:CO76"/>
    <mergeCell ref="CP76:CQ76"/>
    <mergeCell ref="CR76:CS76"/>
    <mergeCell ref="CT76:CU76"/>
    <mergeCell ref="CV76:CW76"/>
    <mergeCell ref="DV76:DW76"/>
    <mergeCell ref="DX76:DY76"/>
    <mergeCell ref="DZ76:EA76"/>
    <mergeCell ref="EB76:EC76"/>
    <mergeCell ref="ED76:EE76"/>
    <mergeCell ref="EF76:EG76"/>
    <mergeCell ref="DJ76:DK76"/>
    <mergeCell ref="DL76:DM76"/>
    <mergeCell ref="DN76:DO76"/>
    <mergeCell ref="DP76:DQ76"/>
    <mergeCell ref="DR76:DS76"/>
    <mergeCell ref="DT76:DU76"/>
    <mergeCell ref="ET76:EU76"/>
    <mergeCell ref="EV76:EW76"/>
    <mergeCell ref="EX76:EY76"/>
    <mergeCell ref="EZ76:FA76"/>
    <mergeCell ref="FB76:FC76"/>
    <mergeCell ref="FD76:FE76"/>
    <mergeCell ref="EH76:EI76"/>
    <mergeCell ref="EJ76:EK76"/>
    <mergeCell ref="EL76:EM76"/>
    <mergeCell ref="EN76:EO76"/>
    <mergeCell ref="EP76:EQ76"/>
    <mergeCell ref="ER76:ES76"/>
    <mergeCell ref="FR76:FS77"/>
    <mergeCell ref="FT76:FU77"/>
    <mergeCell ref="FV76:FW77"/>
    <mergeCell ref="FX76:FY77"/>
    <mergeCell ref="FZ76:GA77"/>
    <mergeCell ref="GB76:GC77"/>
    <mergeCell ref="FF76:FG76"/>
    <mergeCell ref="FH76:FI76"/>
    <mergeCell ref="FJ76:FK76"/>
    <mergeCell ref="FL76:FM76"/>
    <mergeCell ref="FN76:FO76"/>
    <mergeCell ref="FP76:FQ77"/>
    <mergeCell ref="P77:Q77"/>
    <mergeCell ref="R77:S77"/>
    <mergeCell ref="T77:U77"/>
    <mergeCell ref="V77:W77"/>
    <mergeCell ref="X77:Y77"/>
    <mergeCell ref="Z77:AA77"/>
    <mergeCell ref="D77:E77"/>
    <mergeCell ref="F77:G77"/>
    <mergeCell ref="H77:I77"/>
    <mergeCell ref="J77:K77"/>
    <mergeCell ref="L77:M77"/>
    <mergeCell ref="N77:O77"/>
    <mergeCell ref="AN77:AO77"/>
    <mergeCell ref="AP77:AQ77"/>
    <mergeCell ref="AR77:AS77"/>
    <mergeCell ref="AT77:AU77"/>
    <mergeCell ref="AV77:AW77"/>
    <mergeCell ref="AX77:AY77"/>
    <mergeCell ref="AB77:AC77"/>
    <mergeCell ref="AD77:AE77"/>
    <mergeCell ref="AF77:AG77"/>
    <mergeCell ref="AH77:AI77"/>
    <mergeCell ref="AJ77:AK77"/>
    <mergeCell ref="AL77:AM77"/>
    <mergeCell ref="BL77:BM77"/>
    <mergeCell ref="BN77:BO77"/>
    <mergeCell ref="BP77:BQ77"/>
    <mergeCell ref="BR77:BS77"/>
    <mergeCell ref="BT77:BU77"/>
    <mergeCell ref="BV77:BW77"/>
    <mergeCell ref="AZ77:BA77"/>
    <mergeCell ref="BB77:BC77"/>
    <mergeCell ref="BD77:BE77"/>
    <mergeCell ref="BF77:BG77"/>
    <mergeCell ref="BH77:BI77"/>
    <mergeCell ref="BJ77:BK77"/>
    <mergeCell ref="CJ77:CK77"/>
    <mergeCell ref="CL77:CM77"/>
    <mergeCell ref="CN77:CO77"/>
    <mergeCell ref="CP77:CQ77"/>
    <mergeCell ref="CR77:CS77"/>
    <mergeCell ref="CT77:CU77"/>
    <mergeCell ref="BX77:BY77"/>
    <mergeCell ref="BZ77:CA77"/>
    <mergeCell ref="CB77:CC77"/>
    <mergeCell ref="CD77:CE77"/>
    <mergeCell ref="CF77:CG77"/>
    <mergeCell ref="CH77:CI77"/>
    <mergeCell ref="DH77:DI77"/>
    <mergeCell ref="DJ77:DK77"/>
    <mergeCell ref="DL77:DM77"/>
    <mergeCell ref="DN77:DO77"/>
    <mergeCell ref="DP77:DQ77"/>
    <mergeCell ref="DR77:DS77"/>
    <mergeCell ref="CV77:CW77"/>
    <mergeCell ref="CX77:CY77"/>
    <mergeCell ref="CZ77:DA77"/>
    <mergeCell ref="DB77:DC77"/>
    <mergeCell ref="DD77:DE77"/>
    <mergeCell ref="DF77:DG77"/>
    <mergeCell ref="EF77:EG77"/>
    <mergeCell ref="EH77:EI77"/>
    <mergeCell ref="EJ77:EK77"/>
    <mergeCell ref="EL77:EM77"/>
    <mergeCell ref="EN77:EO77"/>
    <mergeCell ref="EP77:EQ77"/>
    <mergeCell ref="DT77:DU77"/>
    <mergeCell ref="DV77:DW77"/>
    <mergeCell ref="DX77:DY77"/>
    <mergeCell ref="DZ77:EA77"/>
    <mergeCell ref="EB77:EC77"/>
    <mergeCell ref="ED77:EE77"/>
    <mergeCell ref="FD77:FE77"/>
    <mergeCell ref="FF77:FG77"/>
    <mergeCell ref="FH77:FI77"/>
    <mergeCell ref="FJ77:FK77"/>
    <mergeCell ref="FL77:FM77"/>
    <mergeCell ref="FN77:FO77"/>
    <mergeCell ref="ER77:ES77"/>
    <mergeCell ref="ET77:EU77"/>
    <mergeCell ref="EV77:EW77"/>
    <mergeCell ref="EX77:EY77"/>
    <mergeCell ref="EZ77:FA77"/>
    <mergeCell ref="FB77:FC77"/>
  </mergeCells>
  <pageMargins left="0.70866141732283472" right="0.70866141732283472" top="0.74803149606299213" bottom="0.74803149606299213" header="0.31496062992125984" footer="0.31496062992125984"/>
  <pageSetup paperSize="8" scale="10" fitToHeight="0" orientation="landscape" r:id="rId1"/>
  <rowBreaks count="4" manualBreakCount="4">
    <brk id="21" max="16383" man="1"/>
    <brk id="42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view="pageBreakPreview" topLeftCell="A8" zoomScale="50" zoomScaleNormal="50" zoomScaleSheetLayoutView="50" workbookViewId="0">
      <pane xSplit="1" topLeftCell="B1" activePane="topRight" state="frozen"/>
      <selection activeCell="A7" sqref="A7"/>
      <selection pane="topRight" activeCell="R33" sqref="R33"/>
    </sheetView>
  </sheetViews>
  <sheetFormatPr defaultRowHeight="15" x14ac:dyDescent="0.25"/>
  <cols>
    <col min="1" max="1" width="42.140625" style="68" customWidth="1"/>
    <col min="2" max="2" width="21" style="61" customWidth="1"/>
    <col min="3" max="3" width="25" style="61" customWidth="1"/>
    <col min="4" max="4" width="21.28515625" style="61" customWidth="1"/>
    <col min="5" max="5" width="26.42578125" style="61" customWidth="1"/>
    <col min="6" max="9" width="26.42578125" style="61" hidden="1" customWidth="1"/>
    <col min="10" max="11" width="26.42578125" style="61" customWidth="1"/>
    <col min="12" max="12" width="1.42578125" customWidth="1"/>
  </cols>
  <sheetData>
    <row r="1" spans="1:17" ht="34.5" customHeight="1" thickBot="1" x14ac:dyDescent="0.4">
      <c r="A1" s="196" t="s">
        <v>206</v>
      </c>
      <c r="B1" s="196"/>
      <c r="C1" s="196"/>
      <c r="D1" s="196"/>
      <c r="E1" s="196"/>
      <c r="F1" s="196"/>
      <c r="G1" s="196"/>
      <c r="H1" s="196"/>
      <c r="I1" s="196"/>
      <c r="J1" s="196"/>
      <c r="K1" s="196" t="s">
        <v>207</v>
      </c>
      <c r="L1" s="196"/>
      <c r="M1" s="196"/>
      <c r="N1" s="196"/>
      <c r="O1" s="196"/>
      <c r="P1" s="196"/>
      <c r="Q1" s="196"/>
    </row>
    <row r="2" spans="1:17" s="14" customFormat="1" ht="19.5" thickBot="1" x14ac:dyDescent="0.35">
      <c r="A2" s="223" t="s">
        <v>2</v>
      </c>
      <c r="B2" s="291" t="s">
        <v>193</v>
      </c>
      <c r="C2" s="299"/>
      <c r="D2" s="216" t="s">
        <v>204</v>
      </c>
      <c r="E2" s="217"/>
      <c r="F2" s="201" t="s">
        <v>192</v>
      </c>
      <c r="G2" s="202"/>
      <c r="H2" s="202"/>
      <c r="I2" s="202"/>
      <c r="J2" s="216" t="s">
        <v>4</v>
      </c>
      <c r="K2" s="217"/>
      <c r="L2" s="300"/>
      <c r="M2" s="13"/>
      <c r="N2" s="13"/>
      <c r="O2" s="13"/>
      <c r="P2" s="13"/>
      <c r="Q2" s="13"/>
    </row>
    <row r="3" spans="1:17" s="14" customFormat="1" ht="18.75" customHeight="1" x14ac:dyDescent="0.3">
      <c r="A3" s="224"/>
      <c r="B3" s="293"/>
      <c r="C3" s="294"/>
      <c r="D3" s="220"/>
      <c r="E3" s="229"/>
      <c r="F3" s="230" t="s">
        <v>195</v>
      </c>
      <c r="G3" s="231"/>
      <c r="H3" s="212" t="s">
        <v>194</v>
      </c>
      <c r="I3" s="297"/>
      <c r="J3" s="220"/>
      <c r="K3" s="229"/>
      <c r="L3" s="300"/>
      <c r="M3" s="13"/>
      <c r="N3" s="13"/>
      <c r="O3" s="13"/>
      <c r="P3" s="13"/>
      <c r="Q3" s="13"/>
    </row>
    <row r="4" spans="1:17" s="14" customFormat="1" ht="19.5" thickBot="1" x14ac:dyDescent="0.35">
      <c r="A4" s="224"/>
      <c r="B4" s="295"/>
      <c r="C4" s="296"/>
      <c r="D4" s="218"/>
      <c r="E4" s="219"/>
      <c r="F4" s="232" t="s">
        <v>187</v>
      </c>
      <c r="G4" s="233"/>
      <c r="H4" s="214" t="s">
        <v>188</v>
      </c>
      <c r="I4" s="298"/>
      <c r="J4" s="218"/>
      <c r="K4" s="219"/>
      <c r="L4" s="300"/>
      <c r="M4" s="13"/>
      <c r="N4" s="13"/>
      <c r="O4" s="13"/>
      <c r="P4" s="13"/>
      <c r="Q4" s="13"/>
    </row>
    <row r="5" spans="1:17" s="14" customFormat="1" ht="75.75" thickBot="1" x14ac:dyDescent="0.35">
      <c r="A5" s="225"/>
      <c r="B5" s="167" t="s">
        <v>197</v>
      </c>
      <c r="C5" s="168" t="s">
        <v>198</v>
      </c>
      <c r="D5" s="79" t="s">
        <v>197</v>
      </c>
      <c r="E5" s="80" t="s">
        <v>198</v>
      </c>
      <c r="F5" s="77" t="s">
        <v>197</v>
      </c>
      <c r="G5" s="78" t="s">
        <v>198</v>
      </c>
      <c r="H5" s="79" t="s">
        <v>197</v>
      </c>
      <c r="I5" s="80" t="s">
        <v>198</v>
      </c>
      <c r="J5" s="79" t="s">
        <v>197</v>
      </c>
      <c r="K5" s="80" t="s">
        <v>198</v>
      </c>
      <c r="L5" s="300"/>
      <c r="M5" s="13"/>
      <c r="N5" s="13"/>
      <c r="O5" s="13"/>
      <c r="P5" s="13"/>
      <c r="Q5" s="13"/>
    </row>
    <row r="6" spans="1:17" s="14" customFormat="1" ht="37.5" x14ac:dyDescent="0.3">
      <c r="A6" s="74" t="s">
        <v>8</v>
      </c>
      <c r="B6" s="169">
        <v>10053</v>
      </c>
      <c r="C6" s="172">
        <v>1012792575.47</v>
      </c>
      <c r="D6" s="82">
        <v>8544</v>
      </c>
      <c r="E6" s="162">
        <v>707583392.50999999</v>
      </c>
      <c r="F6" s="116">
        <v>86</v>
      </c>
      <c r="G6" s="117">
        <v>17684740.629999999</v>
      </c>
      <c r="H6" s="82">
        <v>8458</v>
      </c>
      <c r="I6" s="88">
        <v>689898651.88</v>
      </c>
      <c r="J6" s="82">
        <v>1509</v>
      </c>
      <c r="K6" s="83">
        <v>305209182.95999998</v>
      </c>
      <c r="L6" s="300"/>
      <c r="M6" s="13"/>
      <c r="N6" s="13"/>
      <c r="O6" s="13"/>
      <c r="P6" s="13"/>
      <c r="Q6" s="13"/>
    </row>
    <row r="7" spans="1:17" s="14" customFormat="1" ht="37.5" x14ac:dyDescent="0.3">
      <c r="A7" s="62" t="s">
        <v>9</v>
      </c>
      <c r="B7" s="170">
        <v>272</v>
      </c>
      <c r="C7" s="173">
        <v>42152144.68</v>
      </c>
      <c r="D7" s="94">
        <v>192</v>
      </c>
      <c r="E7" s="163">
        <v>24449950.280000001</v>
      </c>
      <c r="F7" s="118">
        <v>0</v>
      </c>
      <c r="G7" s="93">
        <v>0</v>
      </c>
      <c r="H7" s="94">
        <v>192</v>
      </c>
      <c r="I7" s="90">
        <v>24449950.280000001</v>
      </c>
      <c r="J7" s="94">
        <v>80</v>
      </c>
      <c r="K7" s="95">
        <v>17702194.399999999</v>
      </c>
      <c r="L7" s="300"/>
      <c r="M7" s="13"/>
      <c r="N7" s="13"/>
      <c r="O7" s="13"/>
      <c r="P7" s="13"/>
      <c r="Q7" s="13"/>
    </row>
    <row r="8" spans="1:17" s="14" customFormat="1" ht="18.75" x14ac:dyDescent="0.3">
      <c r="A8" s="63" t="s">
        <v>203</v>
      </c>
      <c r="B8" s="170">
        <v>10325</v>
      </c>
      <c r="C8" s="174">
        <v>1054944720.15</v>
      </c>
      <c r="D8" s="94">
        <v>8736</v>
      </c>
      <c r="E8" s="163">
        <v>732033342.78999996</v>
      </c>
      <c r="F8" s="119">
        <v>86</v>
      </c>
      <c r="G8" s="120">
        <v>17684740.629999999</v>
      </c>
      <c r="H8" s="94">
        <v>8650</v>
      </c>
      <c r="I8" s="90">
        <v>714348602.15999997</v>
      </c>
      <c r="J8" s="104">
        <v>1589</v>
      </c>
      <c r="K8" s="105">
        <v>322911377.35999995</v>
      </c>
      <c r="L8" s="300"/>
      <c r="M8" s="13"/>
      <c r="N8" s="13"/>
      <c r="O8" s="13"/>
      <c r="P8" s="13"/>
      <c r="Q8" s="13"/>
    </row>
    <row r="9" spans="1:17" s="14" customFormat="1" ht="112.5" x14ac:dyDescent="0.3">
      <c r="A9" s="62" t="s">
        <v>181</v>
      </c>
      <c r="B9" s="170">
        <v>375</v>
      </c>
      <c r="C9" s="173">
        <v>46161015.290000007</v>
      </c>
      <c r="D9" s="104">
        <v>183</v>
      </c>
      <c r="E9" s="164">
        <v>2597386.7000000002</v>
      </c>
      <c r="F9" s="122">
        <v>11</v>
      </c>
      <c r="G9" s="96">
        <v>3258843.24</v>
      </c>
      <c r="H9" s="89">
        <v>172</v>
      </c>
      <c r="I9" s="90">
        <v>-661456.54</v>
      </c>
      <c r="J9" s="104">
        <v>192</v>
      </c>
      <c r="K9" s="90">
        <v>43563628.590000004</v>
      </c>
      <c r="L9" s="300"/>
      <c r="M9" s="13"/>
      <c r="N9" s="13"/>
      <c r="O9" s="13"/>
      <c r="P9" s="13"/>
      <c r="Q9" s="13"/>
    </row>
    <row r="10" spans="1:17" s="14" customFormat="1" ht="18.75" x14ac:dyDescent="0.3">
      <c r="A10" s="63" t="s">
        <v>180</v>
      </c>
      <c r="B10" s="170">
        <v>10700</v>
      </c>
      <c r="C10" s="175">
        <v>1101105735.4400001</v>
      </c>
      <c r="D10" s="104">
        <v>8919</v>
      </c>
      <c r="E10" s="165">
        <v>734630729.49000001</v>
      </c>
      <c r="F10" s="124">
        <v>97</v>
      </c>
      <c r="G10" s="125">
        <v>20943583.869999997</v>
      </c>
      <c r="H10" s="94">
        <v>8822</v>
      </c>
      <c r="I10" s="95">
        <v>713687145.62</v>
      </c>
      <c r="J10" s="104">
        <v>1781</v>
      </c>
      <c r="K10" s="95">
        <v>366475005.94999993</v>
      </c>
      <c r="L10" s="300"/>
      <c r="M10" s="13"/>
      <c r="N10" s="13"/>
      <c r="O10" s="13"/>
      <c r="P10" s="13"/>
      <c r="Q10" s="13"/>
    </row>
    <row r="11" spans="1:17" s="14" customFormat="1" ht="18.75" x14ac:dyDescent="0.3">
      <c r="A11" s="57" t="s">
        <v>182</v>
      </c>
      <c r="B11" s="170">
        <v>0</v>
      </c>
      <c r="C11" s="173">
        <v>599755.56000000006</v>
      </c>
      <c r="D11" s="104">
        <v>0</v>
      </c>
      <c r="E11" s="164">
        <v>599755.56000000006</v>
      </c>
      <c r="F11" s="122">
        <v>0</v>
      </c>
      <c r="G11" s="93">
        <v>0</v>
      </c>
      <c r="H11" s="89">
        <v>0</v>
      </c>
      <c r="I11" s="90">
        <v>599755.56000000006</v>
      </c>
      <c r="J11" s="104">
        <v>0</v>
      </c>
      <c r="K11" s="103">
        <v>0</v>
      </c>
      <c r="L11" s="300"/>
      <c r="M11" s="13"/>
      <c r="N11" s="13"/>
      <c r="O11" s="13"/>
      <c r="P11" s="13"/>
      <c r="Q11" s="13"/>
    </row>
    <row r="12" spans="1:17" s="14" customFormat="1" ht="19.5" thickBot="1" x14ac:dyDescent="0.35">
      <c r="A12" s="64" t="s">
        <v>196</v>
      </c>
      <c r="B12" s="171">
        <v>10700</v>
      </c>
      <c r="C12" s="176">
        <v>1101705491</v>
      </c>
      <c r="D12" s="108">
        <v>8919</v>
      </c>
      <c r="E12" s="166">
        <v>735230485.04999995</v>
      </c>
      <c r="F12" s="126">
        <v>97</v>
      </c>
      <c r="G12" s="127">
        <v>20943583.869999997</v>
      </c>
      <c r="H12" s="114">
        <v>8822</v>
      </c>
      <c r="I12" s="128">
        <v>714286901.17999995</v>
      </c>
      <c r="J12" s="114">
        <v>1781</v>
      </c>
      <c r="K12" s="115">
        <v>366475005.94999993</v>
      </c>
      <c r="L12" s="300"/>
      <c r="M12" s="13"/>
      <c r="N12" s="13"/>
      <c r="O12" s="13"/>
      <c r="P12" s="13"/>
      <c r="Q12" s="13"/>
    </row>
    <row r="13" spans="1:17" s="14" customFormat="1" ht="19.5" thickBot="1" x14ac:dyDescent="0.35">
      <c r="A13" s="67"/>
      <c r="B13" s="70"/>
      <c r="C13" s="71"/>
      <c r="D13" s="72"/>
      <c r="E13" s="71"/>
      <c r="F13" s="73"/>
      <c r="G13" s="71"/>
      <c r="H13" s="73"/>
      <c r="I13" s="71"/>
      <c r="J13" s="73"/>
      <c r="K13" s="71"/>
      <c r="L13" s="13"/>
      <c r="M13" s="13"/>
      <c r="N13" s="13"/>
      <c r="O13" s="13"/>
      <c r="P13" s="13"/>
      <c r="Q13" s="13"/>
    </row>
    <row r="14" spans="1:17" s="14" customFormat="1" ht="19.5" thickBot="1" x14ac:dyDescent="0.35">
      <c r="A14" s="223" t="s">
        <v>2</v>
      </c>
      <c r="B14" s="291" t="s">
        <v>202</v>
      </c>
      <c r="C14" s="292"/>
      <c r="D14" s="216" t="s">
        <v>204</v>
      </c>
      <c r="E14" s="217"/>
      <c r="F14" s="201" t="s">
        <v>192</v>
      </c>
      <c r="G14" s="202"/>
      <c r="H14" s="202"/>
      <c r="I14" s="202"/>
      <c r="J14" s="216" t="s">
        <v>4</v>
      </c>
      <c r="K14" s="217"/>
      <c r="L14" s="300"/>
      <c r="M14" s="13"/>
      <c r="N14" s="13"/>
      <c r="O14" s="13"/>
      <c r="P14" s="13"/>
      <c r="Q14" s="13"/>
    </row>
    <row r="15" spans="1:17" s="14" customFormat="1" ht="18.75" x14ac:dyDescent="0.3">
      <c r="A15" s="224"/>
      <c r="B15" s="293"/>
      <c r="C15" s="294"/>
      <c r="D15" s="220"/>
      <c r="E15" s="229"/>
      <c r="F15" s="230" t="s">
        <v>195</v>
      </c>
      <c r="G15" s="231"/>
      <c r="H15" s="212" t="s">
        <v>194</v>
      </c>
      <c r="I15" s="297"/>
      <c r="J15" s="220"/>
      <c r="K15" s="229"/>
      <c r="L15" s="300"/>
      <c r="M15" s="13"/>
      <c r="N15" s="13"/>
      <c r="O15" s="13"/>
      <c r="P15" s="13"/>
      <c r="Q15" s="13"/>
    </row>
    <row r="16" spans="1:17" s="14" customFormat="1" ht="19.5" thickBot="1" x14ac:dyDescent="0.35">
      <c r="A16" s="224"/>
      <c r="B16" s="295"/>
      <c r="C16" s="296"/>
      <c r="D16" s="218"/>
      <c r="E16" s="219"/>
      <c r="F16" s="232" t="s">
        <v>187</v>
      </c>
      <c r="G16" s="233"/>
      <c r="H16" s="214" t="s">
        <v>188</v>
      </c>
      <c r="I16" s="298"/>
      <c r="J16" s="218"/>
      <c r="K16" s="219"/>
      <c r="L16" s="300"/>
      <c r="M16" s="13"/>
      <c r="N16" s="13"/>
      <c r="O16" s="13"/>
      <c r="P16" s="13"/>
      <c r="Q16" s="13"/>
    </row>
    <row r="17" spans="1:17" s="14" customFormat="1" ht="75.75" thickBot="1" x14ac:dyDescent="0.35">
      <c r="A17" s="225"/>
      <c r="B17" s="167" t="s">
        <v>197</v>
      </c>
      <c r="C17" s="177" t="s">
        <v>198</v>
      </c>
      <c r="D17" s="79" t="s">
        <v>197</v>
      </c>
      <c r="E17" s="80" t="s">
        <v>198</v>
      </c>
      <c r="F17" s="77" t="s">
        <v>197</v>
      </c>
      <c r="G17" s="78" t="s">
        <v>198</v>
      </c>
      <c r="H17" s="79" t="s">
        <v>197</v>
      </c>
      <c r="I17" s="80" t="s">
        <v>198</v>
      </c>
      <c r="J17" s="79" t="s">
        <v>197</v>
      </c>
      <c r="K17" s="80" t="s">
        <v>198</v>
      </c>
      <c r="L17" s="300"/>
      <c r="M17" s="13"/>
      <c r="N17" s="13"/>
      <c r="O17" s="13"/>
      <c r="P17" s="13"/>
      <c r="Q17" s="13"/>
    </row>
    <row r="18" spans="1:17" s="14" customFormat="1" ht="37.5" x14ac:dyDescent="0.3">
      <c r="A18" s="74" t="s">
        <v>8</v>
      </c>
      <c r="B18" s="169">
        <v>965</v>
      </c>
      <c r="C18" s="178">
        <v>140850616.74000001</v>
      </c>
      <c r="D18" s="182">
        <v>1190</v>
      </c>
      <c r="E18" s="186">
        <v>176448026.49000001</v>
      </c>
      <c r="F18" s="158">
        <v>18</v>
      </c>
      <c r="G18" s="88" t="s">
        <v>205</v>
      </c>
      <c r="H18" s="158">
        <v>1172</v>
      </c>
      <c r="I18" s="88" t="s">
        <v>205</v>
      </c>
      <c r="J18" s="82">
        <v>-225</v>
      </c>
      <c r="K18" s="88">
        <v>-35597409.75</v>
      </c>
      <c r="L18" s="300"/>
      <c r="M18" s="13"/>
      <c r="N18" s="13"/>
      <c r="O18" s="13"/>
      <c r="P18" s="13"/>
      <c r="Q18" s="13"/>
    </row>
    <row r="19" spans="1:17" s="14" customFormat="1" ht="37.5" x14ac:dyDescent="0.3">
      <c r="A19" s="62" t="s">
        <v>9</v>
      </c>
      <c r="B19" s="170">
        <v>0</v>
      </c>
      <c r="C19" s="179">
        <v>0</v>
      </c>
      <c r="D19" s="183">
        <v>0</v>
      </c>
      <c r="E19" s="90">
        <v>0</v>
      </c>
      <c r="F19" s="156">
        <v>0</v>
      </c>
      <c r="G19" s="90">
        <v>0</v>
      </c>
      <c r="H19" s="156">
        <v>0</v>
      </c>
      <c r="I19" s="90">
        <v>0</v>
      </c>
      <c r="J19" s="94">
        <v>0</v>
      </c>
      <c r="K19" s="90">
        <v>0</v>
      </c>
      <c r="L19" s="300"/>
      <c r="M19" s="13"/>
      <c r="N19" s="13"/>
      <c r="O19" s="13"/>
      <c r="P19" s="13"/>
      <c r="Q19" s="13"/>
    </row>
    <row r="20" spans="1:17" s="14" customFormat="1" ht="18.75" x14ac:dyDescent="0.3">
      <c r="A20" s="63" t="s">
        <v>203</v>
      </c>
      <c r="B20" s="170">
        <v>965</v>
      </c>
      <c r="C20" s="179">
        <v>140850616.74000001</v>
      </c>
      <c r="D20" s="183">
        <v>1190</v>
      </c>
      <c r="E20" s="90">
        <v>176448026.49000001</v>
      </c>
      <c r="F20" s="156">
        <v>18</v>
      </c>
      <c r="G20" s="90" t="s">
        <v>205</v>
      </c>
      <c r="H20" s="156">
        <v>1172</v>
      </c>
      <c r="I20" s="90" t="s">
        <v>205</v>
      </c>
      <c r="J20" s="94">
        <v>-225</v>
      </c>
      <c r="K20" s="90">
        <v>-35597409.75</v>
      </c>
      <c r="L20" s="300"/>
      <c r="M20" s="13"/>
      <c r="N20" s="13"/>
      <c r="O20" s="13"/>
      <c r="P20" s="13"/>
      <c r="Q20" s="13"/>
    </row>
    <row r="21" spans="1:17" s="14" customFormat="1" ht="112.5" x14ac:dyDescent="0.3">
      <c r="A21" s="62" t="s">
        <v>181</v>
      </c>
      <c r="B21" s="170">
        <v>101</v>
      </c>
      <c r="C21" s="179">
        <v>21311534.710000001</v>
      </c>
      <c r="D21" s="182">
        <v>257</v>
      </c>
      <c r="E21" s="90">
        <v>57007419.100000001</v>
      </c>
      <c r="F21" s="156">
        <v>-6</v>
      </c>
      <c r="G21" s="90">
        <v>-994442.71</v>
      </c>
      <c r="H21" s="156">
        <v>263</v>
      </c>
      <c r="I21" s="90">
        <v>58001861.810000002</v>
      </c>
      <c r="J21" s="94">
        <v>-156</v>
      </c>
      <c r="K21" s="90">
        <v>-35695884.390000001</v>
      </c>
      <c r="L21" s="300"/>
      <c r="M21" s="13"/>
      <c r="N21" s="13"/>
      <c r="O21" s="13"/>
      <c r="P21" s="13"/>
      <c r="Q21" s="13"/>
    </row>
    <row r="22" spans="1:17" s="14" customFormat="1" ht="18.75" x14ac:dyDescent="0.3">
      <c r="A22" s="63" t="s">
        <v>180</v>
      </c>
      <c r="B22" s="170">
        <v>1066</v>
      </c>
      <c r="C22" s="179">
        <v>162162151.45000002</v>
      </c>
      <c r="D22" s="183">
        <v>1447</v>
      </c>
      <c r="E22" s="90">
        <v>233455445.59</v>
      </c>
      <c r="F22" s="156">
        <v>12</v>
      </c>
      <c r="G22" s="90" t="s">
        <v>205</v>
      </c>
      <c r="H22" s="156">
        <v>1435</v>
      </c>
      <c r="I22" s="90" t="s">
        <v>205</v>
      </c>
      <c r="J22" s="94">
        <v>-381</v>
      </c>
      <c r="K22" s="90">
        <v>-71293294.140000001</v>
      </c>
      <c r="L22" s="300"/>
      <c r="M22" s="13"/>
      <c r="N22" s="13"/>
      <c r="O22" s="13"/>
      <c r="P22" s="13"/>
      <c r="Q22" s="13"/>
    </row>
    <row r="23" spans="1:17" s="14" customFormat="1" ht="18.75" x14ac:dyDescent="0.3">
      <c r="A23" s="57" t="s">
        <v>182</v>
      </c>
      <c r="B23" s="170">
        <v>0</v>
      </c>
      <c r="C23" s="179">
        <v>0</v>
      </c>
      <c r="D23" s="183">
        <v>0</v>
      </c>
      <c r="E23" s="90">
        <v>0</v>
      </c>
      <c r="F23" s="156">
        <v>0</v>
      </c>
      <c r="G23" s="90">
        <v>0</v>
      </c>
      <c r="H23" s="156">
        <v>0</v>
      </c>
      <c r="I23" s="90">
        <v>0</v>
      </c>
      <c r="J23" s="94">
        <v>0</v>
      </c>
      <c r="K23" s="90">
        <v>0</v>
      </c>
      <c r="L23" s="300"/>
      <c r="M23" s="13"/>
      <c r="N23" s="13"/>
      <c r="O23" s="13"/>
      <c r="P23" s="13"/>
      <c r="Q23" s="13"/>
    </row>
    <row r="24" spans="1:17" s="14" customFormat="1" ht="19.5" thickBot="1" x14ac:dyDescent="0.35">
      <c r="A24" s="64" t="s">
        <v>196</v>
      </c>
      <c r="B24" s="180">
        <v>1066</v>
      </c>
      <c r="C24" s="181">
        <v>162162151.45000002</v>
      </c>
      <c r="D24" s="185">
        <v>1447</v>
      </c>
      <c r="E24" s="115">
        <v>233455445.59</v>
      </c>
      <c r="F24" s="195">
        <v>12</v>
      </c>
      <c r="G24" s="115" t="s">
        <v>205</v>
      </c>
      <c r="H24" s="195">
        <v>1435</v>
      </c>
      <c r="I24" s="115" t="s">
        <v>205</v>
      </c>
      <c r="J24" s="114">
        <v>-381</v>
      </c>
      <c r="K24" s="115">
        <v>-71293294.140000001</v>
      </c>
      <c r="L24" s="300"/>
      <c r="M24" s="13"/>
      <c r="N24" s="13"/>
      <c r="O24" s="13"/>
      <c r="P24" s="13"/>
      <c r="Q24" s="13"/>
    </row>
    <row r="25" spans="1:17" s="14" customFormat="1" ht="19.5" thickBot="1" x14ac:dyDescent="0.35">
      <c r="A25" s="226"/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58"/>
      <c r="M25" s="13"/>
      <c r="N25" s="13"/>
      <c r="O25" s="13"/>
      <c r="P25" s="13"/>
      <c r="Q25" s="13"/>
    </row>
    <row r="26" spans="1:17" s="14" customFormat="1" ht="19.5" thickBot="1" x14ac:dyDescent="0.35">
      <c r="A26" s="223" t="s">
        <v>2</v>
      </c>
      <c r="B26" s="291" t="s">
        <v>201</v>
      </c>
      <c r="C26" s="292"/>
      <c r="D26" s="216" t="s">
        <v>204</v>
      </c>
      <c r="E26" s="217"/>
      <c r="F26" s="201" t="s">
        <v>192</v>
      </c>
      <c r="G26" s="202"/>
      <c r="H26" s="202"/>
      <c r="I26" s="202"/>
      <c r="J26" s="216" t="s">
        <v>4</v>
      </c>
      <c r="K26" s="217"/>
      <c r="L26" s="300"/>
      <c r="M26" s="13"/>
      <c r="N26" s="13"/>
      <c r="O26" s="13"/>
      <c r="P26" s="13"/>
      <c r="Q26" s="13"/>
    </row>
    <row r="27" spans="1:17" s="14" customFormat="1" ht="18.75" x14ac:dyDescent="0.3">
      <c r="A27" s="224"/>
      <c r="B27" s="293"/>
      <c r="C27" s="294"/>
      <c r="D27" s="220"/>
      <c r="E27" s="229"/>
      <c r="F27" s="230" t="s">
        <v>195</v>
      </c>
      <c r="G27" s="231"/>
      <c r="H27" s="212" t="s">
        <v>194</v>
      </c>
      <c r="I27" s="297"/>
      <c r="J27" s="220"/>
      <c r="K27" s="229"/>
      <c r="L27" s="300"/>
      <c r="M27" s="13"/>
      <c r="N27" s="13"/>
      <c r="O27" s="13"/>
      <c r="P27" s="13"/>
      <c r="Q27" s="13"/>
    </row>
    <row r="28" spans="1:17" s="14" customFormat="1" ht="19.5" thickBot="1" x14ac:dyDescent="0.35">
      <c r="A28" s="224"/>
      <c r="B28" s="295"/>
      <c r="C28" s="296"/>
      <c r="D28" s="218"/>
      <c r="E28" s="219"/>
      <c r="F28" s="232" t="s">
        <v>187</v>
      </c>
      <c r="G28" s="233"/>
      <c r="H28" s="214" t="s">
        <v>188</v>
      </c>
      <c r="I28" s="298"/>
      <c r="J28" s="218"/>
      <c r="K28" s="219"/>
      <c r="L28" s="300"/>
      <c r="M28" s="13"/>
      <c r="N28" s="13"/>
      <c r="O28" s="13"/>
      <c r="P28" s="13"/>
      <c r="Q28" s="13"/>
    </row>
    <row r="29" spans="1:17" s="14" customFormat="1" ht="75.75" thickBot="1" x14ac:dyDescent="0.35">
      <c r="A29" s="225"/>
      <c r="B29" s="167" t="s">
        <v>197</v>
      </c>
      <c r="C29" s="177" t="s">
        <v>198</v>
      </c>
      <c r="D29" s="79" t="s">
        <v>197</v>
      </c>
      <c r="E29" s="80" t="s">
        <v>198</v>
      </c>
      <c r="F29" s="77" t="s">
        <v>197</v>
      </c>
      <c r="G29" s="78" t="s">
        <v>198</v>
      </c>
      <c r="H29" s="79" t="s">
        <v>197</v>
      </c>
      <c r="I29" s="80" t="s">
        <v>198</v>
      </c>
      <c r="J29" s="79" t="s">
        <v>197</v>
      </c>
      <c r="K29" s="80" t="s">
        <v>198</v>
      </c>
      <c r="L29" s="300"/>
      <c r="M29" s="13"/>
      <c r="N29" s="13"/>
      <c r="O29" s="13"/>
      <c r="P29" s="13"/>
      <c r="Q29" s="13"/>
    </row>
    <row r="30" spans="1:17" s="14" customFormat="1" ht="37.5" x14ac:dyDescent="0.3">
      <c r="A30" s="133" t="s">
        <v>8</v>
      </c>
      <c r="B30" s="169">
        <v>11018</v>
      </c>
      <c r="C30" s="178">
        <v>1153643192.21</v>
      </c>
      <c r="D30" s="191">
        <v>9734</v>
      </c>
      <c r="E30" s="192">
        <v>884031419</v>
      </c>
      <c r="F30" s="182">
        <v>104</v>
      </c>
      <c r="G30" s="186" t="s">
        <v>205</v>
      </c>
      <c r="H30" s="182">
        <v>9630</v>
      </c>
      <c r="I30" s="190" t="s">
        <v>205</v>
      </c>
      <c r="J30" s="82">
        <v>1284</v>
      </c>
      <c r="K30" s="88">
        <v>269611773.20999998</v>
      </c>
      <c r="L30" s="300"/>
      <c r="M30" s="13"/>
      <c r="N30" s="13"/>
      <c r="O30" s="13"/>
      <c r="P30" s="13"/>
      <c r="Q30" s="13"/>
    </row>
    <row r="31" spans="1:17" s="14" customFormat="1" ht="37.5" x14ac:dyDescent="0.3">
      <c r="A31" s="134" t="s">
        <v>9</v>
      </c>
      <c r="B31" s="170">
        <v>272</v>
      </c>
      <c r="C31" s="179">
        <v>42152144.68</v>
      </c>
      <c r="D31" s="183">
        <v>192</v>
      </c>
      <c r="E31" s="90">
        <v>24449950.280000001</v>
      </c>
      <c r="F31" s="184">
        <v>0</v>
      </c>
      <c r="G31" s="99">
        <v>0</v>
      </c>
      <c r="H31" s="183">
        <v>192</v>
      </c>
      <c r="I31" s="95">
        <v>24449950.280000001</v>
      </c>
      <c r="J31" s="94">
        <v>80</v>
      </c>
      <c r="K31" s="90">
        <v>17702194.399999999</v>
      </c>
      <c r="L31" s="300"/>
      <c r="M31" s="13"/>
      <c r="N31" s="13"/>
      <c r="O31" s="13"/>
      <c r="P31" s="13"/>
      <c r="Q31" s="13"/>
    </row>
    <row r="32" spans="1:17" s="14" customFormat="1" ht="18.75" x14ac:dyDescent="0.3">
      <c r="A32" s="63" t="s">
        <v>203</v>
      </c>
      <c r="B32" s="170">
        <v>11290</v>
      </c>
      <c r="C32" s="179">
        <v>1195795336.8900001</v>
      </c>
      <c r="D32" s="183">
        <v>9926</v>
      </c>
      <c r="E32" s="90">
        <v>908481369.27999997</v>
      </c>
      <c r="F32" s="184">
        <v>104</v>
      </c>
      <c r="G32" s="90" t="s">
        <v>205</v>
      </c>
      <c r="H32" s="183">
        <v>9822</v>
      </c>
      <c r="I32" s="90" t="s">
        <v>205</v>
      </c>
      <c r="J32" s="94">
        <v>1364</v>
      </c>
      <c r="K32" s="90">
        <v>287313967.60999995</v>
      </c>
      <c r="L32" s="300"/>
      <c r="M32" s="13"/>
      <c r="N32" s="13"/>
      <c r="O32" s="13"/>
      <c r="P32" s="13"/>
      <c r="Q32" s="13"/>
    </row>
    <row r="33" spans="1:17" s="14" customFormat="1" ht="112.5" x14ac:dyDescent="0.3">
      <c r="A33" s="134" t="s">
        <v>181</v>
      </c>
      <c r="B33" s="170">
        <v>476</v>
      </c>
      <c r="C33" s="179">
        <v>67472550</v>
      </c>
      <c r="D33" s="94">
        <v>440</v>
      </c>
      <c r="E33" s="164">
        <v>59604805.800000004</v>
      </c>
      <c r="F33" s="188">
        <v>5</v>
      </c>
      <c r="G33" s="90">
        <v>2264400.5300000003</v>
      </c>
      <c r="H33" s="184">
        <v>435</v>
      </c>
      <c r="I33" s="90">
        <v>57340405.270000003</v>
      </c>
      <c r="J33" s="94">
        <v>36</v>
      </c>
      <c r="K33" s="90">
        <v>7867744.200000003</v>
      </c>
      <c r="L33" s="300"/>
      <c r="M33" s="13"/>
      <c r="N33" s="13"/>
      <c r="O33" s="13"/>
      <c r="P33" s="13"/>
      <c r="Q33" s="13"/>
    </row>
    <row r="34" spans="1:17" s="14" customFormat="1" ht="18.75" x14ac:dyDescent="0.3">
      <c r="A34" s="135" t="s">
        <v>180</v>
      </c>
      <c r="B34" s="170">
        <v>11766</v>
      </c>
      <c r="C34" s="179">
        <v>1263267886.8900001</v>
      </c>
      <c r="D34" s="183">
        <v>10366</v>
      </c>
      <c r="E34" s="90">
        <v>968086175.07999992</v>
      </c>
      <c r="F34" s="189">
        <v>109</v>
      </c>
      <c r="G34" s="90" t="s">
        <v>205</v>
      </c>
      <c r="H34" s="183">
        <v>10257</v>
      </c>
      <c r="I34" s="90" t="s">
        <v>205</v>
      </c>
      <c r="J34" s="94">
        <v>1400</v>
      </c>
      <c r="K34" s="90">
        <v>295181711.80999994</v>
      </c>
      <c r="L34" s="300"/>
      <c r="M34" s="13"/>
      <c r="N34" s="13"/>
      <c r="O34" s="13"/>
      <c r="P34" s="13"/>
      <c r="Q34" s="13"/>
    </row>
    <row r="35" spans="1:17" s="14" customFormat="1" ht="18.75" x14ac:dyDescent="0.3">
      <c r="A35" s="136" t="s">
        <v>182</v>
      </c>
      <c r="B35" s="193">
        <v>0</v>
      </c>
      <c r="C35" s="179">
        <v>599755.56000000006</v>
      </c>
      <c r="D35" s="194">
        <v>0</v>
      </c>
      <c r="E35" s="90">
        <v>599755.56000000006</v>
      </c>
      <c r="F35" s="188">
        <v>0</v>
      </c>
      <c r="G35" s="103">
        <v>0</v>
      </c>
      <c r="H35" s="187">
        <v>0</v>
      </c>
      <c r="I35" s="90">
        <v>599755.56000000006</v>
      </c>
      <c r="J35" s="156">
        <v>0</v>
      </c>
      <c r="K35" s="103">
        <v>0</v>
      </c>
      <c r="L35" s="300"/>
      <c r="M35" s="13"/>
      <c r="N35" s="13"/>
      <c r="O35" s="13"/>
      <c r="P35" s="13"/>
      <c r="Q35" s="13"/>
    </row>
    <row r="36" spans="1:17" s="14" customFormat="1" ht="19.5" thickBot="1" x14ac:dyDescent="0.35">
      <c r="A36" s="137" t="s">
        <v>196</v>
      </c>
      <c r="B36" s="180">
        <v>11766</v>
      </c>
      <c r="C36" s="181">
        <v>1263867642.45</v>
      </c>
      <c r="D36" s="185">
        <v>10366</v>
      </c>
      <c r="E36" s="115">
        <v>968685930.63999987</v>
      </c>
      <c r="F36" s="112">
        <v>109</v>
      </c>
      <c r="G36" s="115" t="s">
        <v>205</v>
      </c>
      <c r="H36" s="114">
        <v>10257</v>
      </c>
      <c r="I36" s="115" t="s">
        <v>205</v>
      </c>
      <c r="J36" s="114">
        <v>1400</v>
      </c>
      <c r="K36" s="115">
        <v>295181711.80999994</v>
      </c>
      <c r="L36" s="300"/>
      <c r="M36" s="13"/>
      <c r="N36" s="13"/>
      <c r="O36" s="13"/>
      <c r="P36" s="13"/>
      <c r="Q36" s="13"/>
    </row>
    <row r="37" spans="1:17" x14ac:dyDescent="0.25">
      <c r="A37" s="65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1"/>
      <c r="M37" s="1"/>
      <c r="N37" s="1"/>
      <c r="O37" s="1"/>
      <c r="P37" s="1"/>
      <c r="Q37" s="1"/>
    </row>
    <row r="38" spans="1:17" x14ac:dyDescent="0.25">
      <c r="A38" s="65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1"/>
      <c r="M38" s="1"/>
      <c r="N38" s="1"/>
      <c r="O38" s="1"/>
      <c r="P38" s="1"/>
      <c r="Q38" s="1"/>
    </row>
    <row r="39" spans="1:17" x14ac:dyDescent="0.25">
      <c r="A39" s="65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1"/>
      <c r="M39" s="1"/>
      <c r="N39" s="1"/>
      <c r="O39" s="1"/>
      <c r="P39" s="1"/>
      <c r="Q39" s="1"/>
    </row>
    <row r="40" spans="1:17" x14ac:dyDescent="0.25">
      <c r="A40" s="65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1"/>
      <c r="M40" s="1"/>
      <c r="N40" s="1"/>
      <c r="O40" s="1"/>
      <c r="P40" s="1"/>
      <c r="Q40" s="1"/>
    </row>
    <row r="41" spans="1:17" x14ac:dyDescent="0.25">
      <c r="A41" s="65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1"/>
      <c r="M41" s="1"/>
      <c r="N41" s="1"/>
      <c r="O41" s="1"/>
      <c r="P41" s="1"/>
      <c r="Q41" s="1"/>
    </row>
    <row r="42" spans="1:17" x14ac:dyDescent="0.25">
      <c r="A42" s="65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1"/>
      <c r="M42" s="1"/>
      <c r="N42" s="1"/>
      <c r="O42" s="1"/>
      <c r="P42" s="1"/>
      <c r="Q42" s="1"/>
    </row>
    <row r="43" spans="1:17" x14ac:dyDescent="0.25">
      <c r="A43" s="65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1"/>
      <c r="M43" s="1"/>
      <c r="N43" s="1"/>
      <c r="O43" s="1"/>
      <c r="P43" s="1"/>
      <c r="Q43" s="1"/>
    </row>
    <row r="44" spans="1:17" x14ac:dyDescent="0.25">
      <c r="A44" s="65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1"/>
      <c r="M44" s="1"/>
      <c r="N44" s="1"/>
      <c r="O44" s="1"/>
      <c r="P44" s="1"/>
      <c r="Q44" s="1"/>
    </row>
    <row r="45" spans="1:17" x14ac:dyDescent="0.25">
      <c r="A45" s="65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1"/>
      <c r="M45" s="1"/>
      <c r="N45" s="1"/>
      <c r="O45" s="1"/>
      <c r="P45" s="1"/>
      <c r="Q45" s="1"/>
    </row>
    <row r="46" spans="1:17" x14ac:dyDescent="0.25">
      <c r="A46" s="65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1"/>
      <c r="M46" s="1"/>
      <c r="N46" s="1"/>
      <c r="O46" s="1"/>
      <c r="P46" s="1"/>
      <c r="Q46" s="1"/>
    </row>
    <row r="47" spans="1:17" x14ac:dyDescent="0.25">
      <c r="A47" s="65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1"/>
      <c r="M47" s="1"/>
      <c r="N47" s="1"/>
      <c r="O47" s="1"/>
      <c r="P47" s="1"/>
      <c r="Q47" s="1"/>
    </row>
    <row r="48" spans="1:17" x14ac:dyDescent="0.25">
      <c r="A48" s="65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1"/>
      <c r="M48" s="1"/>
      <c r="N48" s="1"/>
      <c r="O48" s="1"/>
      <c r="P48" s="1"/>
      <c r="Q48" s="1"/>
    </row>
    <row r="49" spans="1:17" x14ac:dyDescent="0.25">
      <c r="A49" s="65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1"/>
      <c r="M49" s="1"/>
      <c r="N49" s="1"/>
      <c r="O49" s="1"/>
      <c r="P49" s="1"/>
      <c r="Q49" s="1"/>
    </row>
    <row r="50" spans="1:17" x14ac:dyDescent="0.25">
      <c r="A50" s="65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1"/>
      <c r="M50" s="1"/>
      <c r="N50" s="1"/>
      <c r="O50" s="1"/>
      <c r="P50" s="1"/>
      <c r="Q50" s="1"/>
    </row>
    <row r="51" spans="1:17" x14ac:dyDescent="0.25">
      <c r="A51" s="65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1"/>
      <c r="M51" s="1"/>
      <c r="N51" s="1"/>
      <c r="O51" s="1"/>
      <c r="P51" s="1"/>
      <c r="Q51" s="1"/>
    </row>
    <row r="52" spans="1:17" x14ac:dyDescent="0.25">
      <c r="A52" s="65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1"/>
      <c r="M52" s="1"/>
      <c r="N52" s="1"/>
      <c r="O52" s="1"/>
      <c r="P52" s="1"/>
      <c r="Q52" s="1"/>
    </row>
    <row r="53" spans="1:17" x14ac:dyDescent="0.25">
      <c r="A53" s="65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1"/>
      <c r="M53" s="1"/>
      <c r="N53" s="1"/>
      <c r="O53" s="1"/>
      <c r="P53" s="1"/>
      <c r="Q53" s="1"/>
    </row>
    <row r="54" spans="1:17" x14ac:dyDescent="0.25">
      <c r="A54" s="65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1"/>
      <c r="M54" s="1"/>
      <c r="N54" s="1"/>
      <c r="O54" s="1"/>
      <c r="P54" s="1"/>
      <c r="Q54" s="1"/>
    </row>
    <row r="55" spans="1:17" x14ac:dyDescent="0.25">
      <c r="A55" s="65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1"/>
      <c r="M55" s="1"/>
      <c r="N55" s="1"/>
      <c r="O55" s="1"/>
      <c r="P55" s="1"/>
      <c r="Q55" s="1"/>
    </row>
    <row r="56" spans="1:17" x14ac:dyDescent="0.25">
      <c r="A56" s="65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1"/>
      <c r="M56" s="1"/>
      <c r="N56" s="1"/>
      <c r="O56" s="1"/>
      <c r="P56" s="1"/>
      <c r="Q56" s="1"/>
    </row>
  </sheetData>
  <mergeCells count="28">
    <mergeCell ref="A25:K25"/>
    <mergeCell ref="J2:K4"/>
    <mergeCell ref="A2:A5"/>
    <mergeCell ref="B2:C4"/>
    <mergeCell ref="F3:G3"/>
    <mergeCell ref="H3:I3"/>
    <mergeCell ref="F4:G4"/>
    <mergeCell ref="H4:I4"/>
    <mergeCell ref="D2:E4"/>
    <mergeCell ref="F2:I2"/>
    <mergeCell ref="A14:A17"/>
    <mergeCell ref="B14:C16"/>
    <mergeCell ref="F15:G15"/>
    <mergeCell ref="H15:I15"/>
    <mergeCell ref="F16:G16"/>
    <mergeCell ref="H16:I16"/>
    <mergeCell ref="D14:E16"/>
    <mergeCell ref="F14:I14"/>
    <mergeCell ref="J14:K16"/>
    <mergeCell ref="A26:A29"/>
    <mergeCell ref="B26:C28"/>
    <mergeCell ref="F27:G27"/>
    <mergeCell ref="H27:I27"/>
    <mergeCell ref="F28:G28"/>
    <mergeCell ref="H28:I28"/>
    <mergeCell ref="D26:E28"/>
    <mergeCell ref="F26:I26"/>
    <mergeCell ref="J26:K28"/>
  </mergeCells>
  <printOptions horizontalCentered="1" verticalCentered="1"/>
  <pageMargins left="0.19685039370078741" right="0" top="0" bottom="0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Лист1 (2)</vt:lpstr>
      <vt:lpstr>прил 1.4</vt:lpstr>
      <vt:lpstr>Лист1!Область_печати</vt:lpstr>
      <vt:lpstr>'прил 1.4'!Область_печати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А.В.</dc:creator>
  <cp:lastModifiedBy>SAVINOVA</cp:lastModifiedBy>
  <cp:lastPrinted>2023-10-10T07:54:51Z</cp:lastPrinted>
  <dcterms:created xsi:type="dcterms:W3CDTF">2023-08-15T10:58:02Z</dcterms:created>
  <dcterms:modified xsi:type="dcterms:W3CDTF">2023-10-10T07:54:53Z</dcterms:modified>
</cp:coreProperties>
</file>